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LICITA\2026\Editais\PE 1068.2026 SRP SGPE 15668.2026 - Serviços Graficos\Edital e Anexos\"/>
    </mc:Choice>
  </mc:AlternateContent>
  <xr:revisionPtr revIDLastSave="0" documentId="13_ncr:1_{8ABA5B14-260C-4F5A-B89F-18B1475D269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nexo II" sheetId="1" r:id="rId1"/>
  </sheets>
  <definedNames>
    <definedName name="_xlnm._FilterDatabase" localSheetId="0" hidden="1">'Anexo II'!$A$2:$AT$63</definedName>
    <definedName name="_xlnm.Print_Area" localSheetId="0">'Anexo II'!$B$1:$AU$70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X62" i="1" l="1"/>
  <c r="AX61" i="1"/>
  <c r="AX60" i="1"/>
  <c r="AX59" i="1"/>
  <c r="AX55" i="1"/>
  <c r="AX52" i="1"/>
  <c r="AX49" i="1"/>
  <c r="AX48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3" i="1"/>
  <c r="AX31" i="1"/>
  <c r="AX28" i="1"/>
  <c r="AX24" i="1"/>
  <c r="AX23" i="1"/>
  <c r="AX21" i="1"/>
  <c r="AX20" i="1"/>
  <c r="AX19" i="1"/>
  <c r="AX18" i="1"/>
  <c r="AX16" i="1"/>
  <c r="AX13" i="1"/>
  <c r="AX11" i="1"/>
  <c r="AX3" i="1"/>
  <c r="AU59" i="1" l="1"/>
  <c r="AU60" i="1"/>
  <c r="AU61" i="1"/>
  <c r="AU62" i="1"/>
  <c r="AU63" i="1"/>
  <c r="AW62" i="1" l="1"/>
  <c r="AW63" i="1"/>
  <c r="AX63" i="1" s="1"/>
  <c r="AX64" i="1" s="1"/>
  <c r="AW60" i="1"/>
  <c r="AW61" i="1"/>
  <c r="AW59" i="1"/>
  <c r="AU13" i="1"/>
  <c r="AW13" i="1" l="1"/>
  <c r="AU4" i="1"/>
  <c r="AU5" i="1"/>
  <c r="AU6" i="1"/>
  <c r="AU7" i="1"/>
  <c r="AU8" i="1"/>
  <c r="AU9" i="1"/>
  <c r="AU10" i="1"/>
  <c r="AU11" i="1"/>
  <c r="AU12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3" i="1"/>
  <c r="AW3" i="1" l="1"/>
  <c r="AW35" i="1"/>
  <c r="AW4" i="1"/>
  <c r="AW58" i="1"/>
  <c r="AW46" i="1"/>
  <c r="AW34" i="1"/>
  <c r="AW22" i="1"/>
  <c r="AW9" i="1"/>
  <c r="AW57" i="1"/>
  <c r="AW45" i="1"/>
  <c r="AW39" i="1"/>
  <c r="AW27" i="1"/>
  <c r="AW15" i="1"/>
  <c r="AW56" i="1"/>
  <c r="AW50" i="1"/>
  <c r="AW44" i="1"/>
  <c r="AW38" i="1"/>
  <c r="AW26" i="1"/>
  <c r="AW20" i="1"/>
  <c r="AW14" i="1"/>
  <c r="AW7" i="1"/>
  <c r="AW55" i="1"/>
  <c r="AW49" i="1"/>
  <c r="AW43" i="1"/>
  <c r="AW37" i="1"/>
  <c r="AW31" i="1"/>
  <c r="AW25" i="1"/>
  <c r="AW19" i="1"/>
  <c r="AW12" i="1"/>
  <c r="AW6" i="1"/>
  <c r="AW54" i="1"/>
  <c r="AW48" i="1"/>
  <c r="AW42" i="1"/>
  <c r="AW36" i="1"/>
  <c r="AW30" i="1"/>
  <c r="AW24" i="1"/>
  <c r="AW18" i="1"/>
  <c r="AW11" i="1"/>
  <c r="AW5" i="1"/>
  <c r="AW23" i="1"/>
  <c r="AW53" i="1"/>
  <c r="AW17" i="1"/>
  <c r="AW47" i="1"/>
  <c r="AW10" i="1"/>
  <c r="AW41" i="1"/>
  <c r="AW29" i="1"/>
  <c r="AW52" i="1"/>
  <c r="AW40" i="1"/>
  <c r="AW28" i="1"/>
  <c r="AW16" i="1"/>
  <c r="AW51" i="1"/>
  <c r="AW33" i="1"/>
  <c r="AW21" i="1"/>
  <c r="AW8" i="1"/>
  <c r="AW32" i="1"/>
</calcChain>
</file>

<file path=xl/sharedStrings.xml><?xml version="1.0" encoding="utf-8"?>
<sst xmlns="http://schemas.openxmlformats.org/spreadsheetml/2006/main" count="335" uniqueCount="156">
  <si>
    <t>ITEM</t>
  </si>
  <si>
    <t>Mediana</t>
  </si>
  <si>
    <t>QTD</t>
  </si>
  <si>
    <t>Descrição</t>
  </si>
  <si>
    <t>Valor central de um conjunto de números colocados por ordem de grandeza. Trata-se do número que se encontra exatamente no centro.
Utilizada quando a cesta de preços é pouco homogênea, ou seja, quando o coeficiente de variação é superior à 25%</t>
  </si>
  <si>
    <t>Grupo-classe</t>
  </si>
  <si>
    <t>Código NUC</t>
  </si>
  <si>
    <t>Unidade de Compra</t>
  </si>
  <si>
    <t>Detalhamento</t>
  </si>
  <si>
    <t>Peça</t>
  </si>
  <si>
    <t xml:space="preserve">Banner em lona, impressão digital 4x0 cores, resolução mínima 720 dpi's e 280 g/m² de gramatura mínima; e suporte: 
1) em madeira em duas das menores extremidades e acabamento com ponteira de PVC (grampeada)  e corda trançada de no mínimo 4mm e de resistência suficiente e compatível com o banner; ou 
2) com ilhóses dispostos de 20 em 20 cm, em ferro ou alumínio e de diâmetro compatível com a corda utilizada - corda trançada de no mínimo 4mm e de resistência suficiente e compatível com o banner. DIMENSÕES </t>
  </si>
  <si>
    <t xml:space="preserve">Banner em papel sulfite - impressão digital 4x0 cores, resolução mínima 720 dpi's e 120 g/m² de gramatura mínima; e suporte: 
1) em madeira em duas das menores extremidades e acabamento com ponteira de PVC (grampeada)  e corda trançada de no mínimo 4mm e de resistência suficiente e compatível com o banner; ou 
2) Perfil C de plástico para acabamento de faixas e banners com 16 mm - e corda trançada de no mínimo 4mm e de resistência suficiente e compatível com o banner. DIMENSÕES </t>
  </si>
  <si>
    <t>50 X 70cm</t>
  </si>
  <si>
    <t>90 X 150cm</t>
  </si>
  <si>
    <t>110 X 150cm</t>
  </si>
  <si>
    <t>130 X 180cm</t>
  </si>
  <si>
    <t>80 X 120cm</t>
  </si>
  <si>
    <t>130 x 130 cm</t>
  </si>
  <si>
    <t>170 x 170 cm</t>
  </si>
  <si>
    <t>200 x 140cm</t>
  </si>
  <si>
    <t>90 X 120cm</t>
  </si>
  <si>
    <t xml:space="preserve">Frontlight em lona, impressão digital 4x0 cores, resolução mínima 1200 dpi's e 440 g/m² de gramatura mínima; fixado com ilhóses dispostos de 20 em 20 cm, em ferro ou alumínio e de diâmetro compatível com a corda utilizada - corda trançada de no mínimo 4mm e de resistência suficiente e compatível com o frontlight. INSTALADO E RETIRADO. DIMENSÕES </t>
  </si>
  <si>
    <t>255 X 275cm</t>
  </si>
  <si>
    <t xml:space="preserve">295 X  875cm   </t>
  </si>
  <si>
    <t>310 X 914cm</t>
  </si>
  <si>
    <t>75cm X metro linear</t>
  </si>
  <si>
    <t>99 x 44,5cm</t>
  </si>
  <si>
    <t>90cm x metro linear</t>
  </si>
  <si>
    <t>Crachá em cartão PVC laminado branco, impressão digital 4x1 cores, resolução mínima 300 dpi's e espessura de 0,70 a 0,80mm cantos arredondados, com perfuração entre 15 a 20mm compatível com grampo de metal tipo jacaré do cordão. Deverá acompanhar o desenvolvimento da arte para aprovação pela UDESC. Acompanha cordão para crachá personalizado em impressão digital, com grampo de metal tipo jacaré, em 100% poliéster. Crachá  5,4 X 8,60cm , cordão 1,3 a 1,6 X 80 a 90cm</t>
  </si>
  <si>
    <t>Crachá c/ cordão</t>
  </si>
  <si>
    <t xml:space="preserve">Placa em PVC branco, impressão digital 4x0 cores, resolução mínima 300 dpi's e espessura de 2mm, com fixação dupla face de espuma acrílica para ambiente externo de no mínimo 20mm de largura e de no mínimo 10cm de tamanho para cada 150g de placa. </t>
  </si>
  <si>
    <t>200 X 100cm</t>
  </si>
  <si>
    <t xml:space="preserve">Placa em PVC, branca, impressão digital 4x0 cores, resolução mínima 300dpi's e espessura de 2mm, acabamento corte a laser, inclui adequação de layout, instalada com fita. </t>
  </si>
  <si>
    <t>70 x 35cm</t>
  </si>
  <si>
    <t>14 x 14cm</t>
  </si>
  <si>
    <t>CARTÃO DE VISITA; FORMATO = 9 (largura) X 5 (altura) cm; Papel Couchê Fosco, com gramatura 240 G; COR DE IMPRESSÃO 4 CORES (Colorido) - impressão frente e verso</t>
  </si>
  <si>
    <t>100 a 500 un.</t>
  </si>
  <si>
    <t>CARTAZ FORMATO A3; FORMATO A3 = 30 (largura) x 42 (altura) cm; Papel Couchê Brilho, com gramatura 115 G; COR DE IMPRESSÃO 4 CORES (Colorido) - impressão só frente (sem verso)</t>
  </si>
  <si>
    <t>até 100 un.</t>
  </si>
  <si>
    <t>101 a 500 un.</t>
  </si>
  <si>
    <t>De 1001 a 5000 unid</t>
  </si>
  <si>
    <t>Mais de 5.000 unid.</t>
  </si>
  <si>
    <t>FLYER FRENTE E VERSO; FORMATO A5 = 15 (largura) X 21 (altura) cm; Papel Couchê Brilho, com gramatura 115 G; COR DE IMPRESSÃO 4 CORES (Colorido) - impressão frente e verso</t>
  </si>
  <si>
    <t>100 a 1.000 un.</t>
  </si>
  <si>
    <t>acima de 1.001 un.</t>
  </si>
  <si>
    <t>acima de 10.000 un.</t>
  </si>
  <si>
    <t xml:space="preserve">FOLDER FRENTE E VERSO; FORMATO A4 = 29,7 (largura) X 21 (altura) cm; Papel Couchê Brilho ou Fosco, com gramatura 115 G; COR DE IMPRESSÃO 4 CORES (Colorido) - impressão frente e verso. Com UMA dobra. </t>
  </si>
  <si>
    <t>FOLDER. Formato aberto: 39 X 28 cm; formato fechado 13 x 28 , cor de impressão 4 cores (colorido - impressão frente e verso); papel couchê fosco, gramatura 150g; acabamento: folder dobrado em 3 partes iguais. DUAS dobras</t>
  </si>
  <si>
    <t>Confecção de crachás credencial e cordão personalizados com dados variáveis. CREDENCIAL: pvc, tamanho 9-10 x 14-15 cm em apresentação vertical ou horizontal, cores 4x4, resolução mínima 300 dpi's, borda arredondada, furo central ovoide. CORDÃO: personalizado, poliester acetinado, largura entre 2 e 3 cm e comprimento de 85 cm,  acabamento em jacaré. Deverá acompanhar o desenvolvimento da arte para aprovação pela UDESC</t>
  </si>
  <si>
    <t>14-15 x 9-10 cm</t>
  </si>
  <si>
    <t xml:space="preserve">Wind Banner - Base plástica ou ferro duplo. Haste em fibra ou alumínio. ALTURA DE 200cm. Banner em tecido dupla face, personalizável, impressão em alta resolução. Indicado para ambientes externos, resistente a água e exposição solar. Formato faca. </t>
  </si>
  <si>
    <t>Pulseira de identificação em tyvek ou nylon. Mínimo 5 cores. Pulseira com lacre Adesivo Inviolável. Resistente à água, confortáveis e de fácil aplicação. Área de Personalização Máxima 12 x 1,4cm. Podem ser inseridos imagens, textos, logos, código de barras, numerações sequenciais. Impressão em preto ou branco. Dimensões: Pulseira com 2 cm (largura) x 24 cm (comprimento). Mínimo 100 unidades por cor / modelo.</t>
  </si>
  <si>
    <t>2 cm (largura) x 24 cm (comprimento)</t>
  </si>
  <si>
    <t>Adesivo em vinil: revestimento vinílico adesivo padrão Madeira, mármore, telado /linho, ripado. Incluso material, descontaminação da superfície e mão de obra para o envelopamento. (Modelo Referência: linha decorativa Imprimax similar ou superior)</t>
  </si>
  <si>
    <t>1 m²</t>
  </si>
  <si>
    <t>m²</t>
  </si>
  <si>
    <t>Adesivo em vinil: revestimento vinílico adesivo estilo fórmica (cor sólida). Incluso material, descontaminação da superfície e mão de obra para o envelopamento. (Modelo Referência: Imprimax similar ou superior)</t>
  </si>
  <si>
    <t>Confecção de Crachá - Produto: Crachá individual em papel de alta gramatura.
Formato: 10 cm (largura) x 15 cm (altura)
Papel: Papel Triplex 350g ou Papel Cartão Supremo 350g
Impressão: 4x4 cores (Policromia frente e verso).
Acabamento: 01 Furo Oblongo (centralizado no topo) para passagem do cordão.
Cantos Arredondados 
Acessório: Cordão de poliéster simples (largura 10mm ou 12mm) com jacaré ou argola.</t>
  </si>
  <si>
    <t>10cm x 15cm</t>
  </si>
  <si>
    <t xml:space="preserve">Impressões em A3 - 20 unidades. papel fotográfico. Couchê semi-brilho (ou fosco) mínimo 115gr. Cor 4x0. </t>
  </si>
  <si>
    <t>Adesivo vinílico branco (painel) com aspecto fosco; com impressão digital de alta qualidade,   4 X 0 cores, medida: 1,20 X 1,50, acabamento refilado,  com aplicação</t>
  </si>
  <si>
    <t>1.20 X 1.50 (unidade)</t>
  </si>
  <si>
    <t>Painel PVC adesivado 1 mm vinil brilho, medida 1,20 X 1,50.  4 X 0 cores , impressão digital de alta qualidade, Corte reto, com aplicação.</t>
  </si>
  <si>
    <t>Etiqueta PVC  adesivada- 1 mm vinil brilho, medida 15cm X 7cm, 4 X 0 cores, corte digital - impressão digital de alta qualidade.</t>
  </si>
  <si>
    <t>145cm X 7cm (unidade)</t>
  </si>
  <si>
    <t xml:space="preserve">ADESIVO PERFURADO PARA VIDROS (portas, janelas, divisórias, frota automotiva ou outros locais indicados), impressão digital 4 x 0 cores, resolução mínima 300 dpi e 120 a 140 g/m² de gramatura mínima de cola. Acabamentos e manuseio: refilo, instalação em todos os campi da Udesc. </t>
  </si>
  <si>
    <t>ADESIVO STICKER autocolante em vinil, impressão digital 4 x 0 cores, resolução mínima 300 dpi e 26 a 30 g/m² de gramatura mínima de cola. Acabamentos e manuseio: meio corte com faca especial, refilo. Tiragem mínima 500 unid.</t>
  </si>
  <si>
    <t>6x6 cm</t>
  </si>
  <si>
    <t>10x10 cm</t>
  </si>
  <si>
    <t>ADESIVO VINIL para plotagem de paredes, divisórias e demais superfícies lisas, impressão digital 4 x 0 cores, resolução mínima 300 dpi e 26 a 30 g/m² de gramatura mínima de cola. Acabamentos e manuseio: meio corte com faca especial, instalação no local.</t>
  </si>
  <si>
    <t>CARTAZ A2. Formato 420 x 594 mm; Papel Couchê Brilho ou Matte (fosco) 115 g/m²; 4 x 0 Cores - impressão só frente (sem verso). Acabamentos e manuseio: refilo, separação em blocos de diferentes quantidades (a ser informado pelo solicitante).</t>
  </si>
  <si>
    <t>Até 500 un.</t>
  </si>
  <si>
    <t>1.001 un. a 5.000 un.</t>
  </si>
  <si>
    <t>Mais de 5.001 un.</t>
  </si>
  <si>
    <t>FLYER A6. Formato: 105 x 148 mm; Papel Couchê Brilho ou Matte (fosco) 170 g/m²; 4 x 1 Cores - impressão frente e verso. Acabamentos e manuseio: refilo, separação em blocos de diferentes quantidades (a ser informado pelo solicitante).</t>
  </si>
  <si>
    <t>até 500 un.</t>
  </si>
  <si>
    <t>501 a 1.000 un.</t>
  </si>
  <si>
    <t>1.001 a 5.000 un.</t>
  </si>
  <si>
    <t>FOLDER A4. Formato Aberto: 30 x 20. Formato Fechado: 10 x 20 cm. Papel Couchê Brilho ou Matte (fosco) 115 g/m²; 4 x 4 Cores - impressão frente e verso. Acabamentos e manuseio: 02 dobras, refilo, separação em blocos de diferentes quantidades (a ser informado pelo solicitante).</t>
  </si>
  <si>
    <t>até 500 unid.</t>
  </si>
  <si>
    <t>500 a 1.000 unid.</t>
  </si>
  <si>
    <t>1.001 un.a 5000 unid.</t>
  </si>
  <si>
    <t>5.001 a 10.000 unid.</t>
  </si>
  <si>
    <t>SECOM</t>
  </si>
  <si>
    <t>CEFID</t>
  </si>
  <si>
    <t>MESC</t>
  </si>
  <si>
    <t>PROEX</t>
  </si>
  <si>
    <t>PROEN</t>
  </si>
  <si>
    <t>ESAG 11038</t>
  </si>
  <si>
    <t>ESAG 3201</t>
  </si>
  <si>
    <t>ESAG 14842</t>
  </si>
  <si>
    <t>ESAG 12758 PAEX</t>
  </si>
  <si>
    <t>FAED (DPPG)</t>
  </si>
  <si>
    <t>BU</t>
  </si>
  <si>
    <t>CAV Seminário de Agroecologia</t>
  </si>
  <si>
    <t>CAV PRAPEG</t>
  </si>
  <si>
    <t>CAV Administração</t>
  </si>
  <si>
    <t>CCT</t>
  </si>
  <si>
    <t>CEAD AÇÕES AFIRMATIVAS</t>
  </si>
  <si>
    <t xml:space="preserve">CEAD EXTENSÃO </t>
  </si>
  <si>
    <t>CEAD EXTENSÃO MUSEU ESCOLA</t>
  </si>
  <si>
    <t>CEAVI</t>
  </si>
  <si>
    <t>CEO PROCULT</t>
  </si>
  <si>
    <t>CEO PAEX</t>
  </si>
  <si>
    <t>CEO</t>
  </si>
  <si>
    <t>CEPLAN</t>
  </si>
  <si>
    <t>CERES CLAUDIONE</t>
  </si>
  <si>
    <t>CERES DEX</t>
  </si>
  <si>
    <t>CERES ERIC</t>
  </si>
  <si>
    <t>CERES JULIANO</t>
  </si>
  <si>
    <t>CERES PATRÍCIA</t>
  </si>
  <si>
    <t>CERES DAD</t>
  </si>
  <si>
    <t>CESFI</t>
  </si>
  <si>
    <t>CESMO</t>
  </si>
  <si>
    <t>SIPI</t>
  </si>
  <si>
    <t>CDH CAPACITAÇÃO SUBAÇÃO 5852</t>
  </si>
  <si>
    <t>CDH SAÚDE E SEGURANÇA DO TRABALHADOR SUBAÇÃO 14843</t>
  </si>
  <si>
    <t>CEART
SECOM</t>
  </si>
  <si>
    <t>CEART/
CSEG</t>
  </si>
  <si>
    <t>CEART/
DMU</t>
  </si>
  <si>
    <t>CAV 
PAEX</t>
  </si>
  <si>
    <t>LOTE</t>
  </si>
  <si>
    <t>Dimensões</t>
  </si>
  <si>
    <t>21cm X 29,7cm</t>
  </si>
  <si>
    <t>Adesivos com símbolos do Museu – adesivo em material vinil ou BOPP, com aplicação visível, alta aderência, resistente à água, acabamento com brilho, diâmetro de 1,5 cm.</t>
  </si>
  <si>
    <t>1,5cm de diâmetro</t>
  </si>
  <si>
    <t>Adesivos da Maratona Artística - adesivo em material vinil ou BOPP, com aplicação visível, alta aderência, resistente à água, acabamento com brilho, diâmetro de 10 cm.</t>
  </si>
  <si>
    <t>10cm diâmetro</t>
  </si>
  <si>
    <t>Peça gráfica com 3 vincos para dobras e aplicação de microserrilha em 8 espaços. Formato aberto 21 X 29,7cm, 4 X 4 cores, papel cartão supreme  250g/m², 3 vincos, microserrilha em 8 formas, com prova de cor e boneco no papel solicitado.</t>
  </si>
  <si>
    <t>Conjunto gráfico com 26 fichas e um envelope – Fichas: 26 peças, formato 22,5 X 22,5 cm, 4 X 4 cores, papel cartão supreme 250g/m²; Envelope: Formato fechado 22,7 X 22,7 cm, 4 X 4 cores, papel couchê 210 g/m², laminação fosca fora FACA, com prova de cor e boneco nos papéis solicitados.</t>
  </si>
  <si>
    <t>22,5cm X 22,5cm - 22,7cm X 22,7 cm</t>
  </si>
  <si>
    <t xml:space="preserve">Flyer frente e verso. Português. Tamanho aberto: A4 (21cm X 29,7cm). Material papel couchê 150g. Acabamento frente e verso. Impressão 4 X 4 cores (colorido frente e verso) Textura: superfície lisa e brilhante. Título: Museu da Escola Catarinense MESC/UDESC – </t>
  </si>
  <si>
    <t xml:space="preserve">Adesivo em vinil, impressão digital 4x0 cores, resolução mínima 300 dpi's e 26 a 30 g/m² de gramatura mínima de cola; acabamento meio corte especial com faca; com instalação no local DIMENSÕES </t>
  </si>
  <si>
    <t xml:space="preserve">Adesivo recortado em vinil colorido (cores diversas a escolher), para adesivagem. Com instalação no local DIMENSÃO </t>
  </si>
  <si>
    <t>57-04</t>
  </si>
  <si>
    <t>339030.44</t>
  </si>
  <si>
    <t>11-02</t>
  </si>
  <si>
    <t>339030.16</t>
  </si>
  <si>
    <t>10-01</t>
  </si>
  <si>
    <t>33.90.30.44</t>
  </si>
  <si>
    <t>Folha</t>
  </si>
  <si>
    <t>33.90.30.16</t>
  </si>
  <si>
    <t>11-03</t>
  </si>
  <si>
    <t>106356003</t>
  </si>
  <si>
    <t>200cm - Formato: faca</t>
  </si>
  <si>
    <t>504223669</t>
  </si>
  <si>
    <t>10-02</t>
  </si>
  <si>
    <t>pacote</t>
  </si>
  <si>
    <t>57-01</t>
  </si>
  <si>
    <t>009369144</t>
  </si>
  <si>
    <t>PEÇA</t>
  </si>
  <si>
    <t>Anexo II - Planilha de Itens</t>
  </si>
  <si>
    <t>Valor Maximo Unitario</t>
  </si>
  <si>
    <t>Valor Maximo Total</t>
  </si>
  <si>
    <t>Valor Maximo por Lote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</si>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</sst>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00"/>
    <numFmt numFmtId="165" formatCode="0000"/>
    <numFmt numFmtId="166" formatCode="0.0%"/>
    <numFmt numFmtId="167" formatCode="&quot;R$&quot;\ #,##0.00"/>
  </numFmts>
  <fonts count="18" x14ac:knownFonts="1">
    <font>
      <sz val="11"/>
      <color theme="1"/>
      <name val="Calibri"/>
      <family val="2"/>
      <scheme val="minor"/>
    </font>
    <font>
      <b/>
      <i/>
      <sz val="12"/>
      <name val="Calibri"/>
      <family val="2"/>
    </font>
    <font>
      <sz val="12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sz val="10"/>
      <color theme="1"/>
      <name val="Calibri"/>
      <family val="2"/>
    </font>
    <font>
      <sz val="12"/>
      <color rgb="FF333333"/>
      <name val="Calibri"/>
      <family val="2"/>
      <scheme val="minor"/>
    </font>
    <font>
      <b/>
      <sz val="1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EEEE"/>
        <bgColor rgb="FFF2F2F2"/>
      </patternFill>
    </fill>
    <fill>
      <patternFill patternType="solid">
        <fgColor rgb="FF149B55"/>
        <bgColor rgb="FF003366"/>
      </patternFill>
    </fill>
    <fill>
      <patternFill patternType="solid">
        <fgColor rgb="FF149B55"/>
        <bgColor indexed="64"/>
      </patternFill>
    </fill>
    <fill>
      <patternFill patternType="solid">
        <fgColor rgb="FF149B55"/>
        <bgColor rgb="FFD8D8D8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0" borderId="0"/>
    <xf numFmtId="44" fontId="3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Fill="1"/>
    <xf numFmtId="164" fontId="2" fillId="0" borderId="0" xfId="0" applyNumberFormat="1" applyFont="1" applyFill="1" applyAlignment="1">
      <alignment horizontal="center"/>
    </xf>
    <xf numFmtId="0" fontId="0" fillId="0" borderId="0" xfId="0" applyFont="1"/>
    <xf numFmtId="165" fontId="5" fillId="0" borderId="0" xfId="0" applyNumberFormat="1" applyFont="1" applyFill="1" applyAlignment="1">
      <alignment horizontal="center"/>
    </xf>
    <xf numFmtId="0" fontId="0" fillId="0" borderId="0" xfId="0" applyAlignment="1"/>
    <xf numFmtId="0" fontId="9" fillId="0" borderId="0" xfId="0" applyFont="1" applyAlignment="1">
      <alignment horizontal="center" vertical="center"/>
    </xf>
    <xf numFmtId="0" fontId="8" fillId="6" borderId="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7" fontId="4" fillId="0" borderId="0" xfId="0" applyNumberFormat="1" applyFont="1" applyFill="1" applyBorder="1"/>
    <xf numFmtId="0" fontId="0" fillId="0" borderId="0" xfId="0" applyFont="1" applyFill="1"/>
    <xf numFmtId="165" fontId="5" fillId="0" borderId="0" xfId="0" applyNumberFormat="1" applyFont="1" applyFill="1" applyAlignment="1">
      <alignment vertical="top" wrapText="1"/>
    </xf>
    <xf numFmtId="0" fontId="0" fillId="0" borderId="0" xfId="0" applyAlignment="1">
      <alignment vertical="top" wrapText="1"/>
    </xf>
    <xf numFmtId="0" fontId="7" fillId="6" borderId="3" xfId="0" applyFont="1" applyFill="1" applyBorder="1" applyAlignment="1">
      <alignment vertical="top" wrapText="1"/>
    </xf>
    <xf numFmtId="0" fontId="8" fillId="6" borderId="3" xfId="0" applyFont="1" applyFill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6" fillId="5" borderId="2" xfId="0" applyNumberFormat="1" applyFont="1" applyFill="1" applyBorder="1" applyAlignment="1">
      <alignment vertical="center" wrapText="1"/>
    </xf>
    <xf numFmtId="0" fontId="5" fillId="0" borderId="0" xfId="0" applyNumberFormat="1" applyFont="1" applyFill="1" applyAlignment="1">
      <alignment horizontal="center"/>
    </xf>
    <xf numFmtId="0" fontId="0" fillId="0" borderId="0" xfId="0" applyNumberFormat="1" applyAlignment="1"/>
    <xf numFmtId="0" fontId="7" fillId="6" borderId="3" xfId="0" applyNumberFormat="1" applyFont="1" applyFill="1" applyBorder="1" applyAlignment="1">
      <alignment horizontal="center" vertical="center"/>
    </xf>
    <xf numFmtId="0" fontId="7" fillId="6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6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/>
    </xf>
    <xf numFmtId="44" fontId="9" fillId="0" borderId="0" xfId="1" applyFont="1" applyFill="1" applyBorder="1" applyAlignment="1">
      <alignment horizontal="center" vertical="center"/>
    </xf>
    <xf numFmtId="44" fontId="2" fillId="0" borderId="0" xfId="1" applyFont="1" applyFill="1" applyBorder="1" applyAlignment="1">
      <alignment horizontal="center" vertical="center"/>
    </xf>
    <xf numFmtId="0" fontId="0" fillId="0" borderId="0" xfId="0" applyNumberFormat="1" applyFill="1" applyBorder="1"/>
    <xf numFmtId="0" fontId="13" fillId="0" borderId="0" xfId="0" applyFont="1" applyFill="1" applyBorder="1"/>
    <xf numFmtId="0" fontId="10" fillId="0" borderId="0" xfId="0" applyNumberFormat="1" applyFont="1" applyFill="1" applyBorder="1"/>
    <xf numFmtId="44" fontId="10" fillId="0" borderId="0" xfId="0" applyNumberFormat="1" applyFont="1" applyFill="1" applyBorder="1"/>
    <xf numFmtId="0" fontId="10" fillId="0" borderId="0" xfId="0" applyFont="1" applyFill="1" applyBorder="1"/>
    <xf numFmtId="0" fontId="0" fillId="5" borderId="0" xfId="0" applyFill="1"/>
    <xf numFmtId="164" fontId="2" fillId="0" borderId="2" xfId="0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vertical="top" wrapText="1"/>
    </xf>
    <xf numFmtId="165" fontId="5" fillId="0" borderId="2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167" fontId="4" fillId="0" borderId="2" xfId="0" applyNumberFormat="1" applyFont="1" applyFill="1" applyBorder="1"/>
    <xf numFmtId="164" fontId="2" fillId="7" borderId="2" xfId="0" applyNumberFormat="1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167" fontId="9" fillId="7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/>
    </xf>
    <xf numFmtId="0" fontId="0" fillId="0" borderId="2" xfId="0" applyBorder="1"/>
    <xf numFmtId="0" fontId="2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/>
    <xf numFmtId="0" fontId="0" fillId="0" borderId="0" xfId="0" applyNumberFormat="1" applyFont="1" applyFill="1"/>
    <xf numFmtId="0" fontId="9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2" fillId="7" borderId="2" xfId="0" applyNumberFormat="1" applyFont="1" applyFill="1" applyBorder="1" applyAlignment="1">
      <alignment horizontal="center" vertical="center"/>
    </xf>
    <xf numFmtId="0" fontId="9" fillId="7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7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49" fontId="9" fillId="0" borderId="2" xfId="0" applyNumberFormat="1" applyFont="1" applyFill="1" applyBorder="1" applyAlignment="1">
      <alignment horizontal="center" vertical="center" wrapText="1"/>
    </xf>
    <xf numFmtId="166" fontId="14" fillId="5" borderId="2" xfId="2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165" fontId="6" fillId="5" borderId="2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 wrapText="1"/>
    </xf>
    <xf numFmtId="49" fontId="9" fillId="7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/>
      <protection locked="0"/>
    </xf>
    <xf numFmtId="167" fontId="9" fillId="0" borderId="2" xfId="2" applyNumberFormat="1" applyFont="1" applyFill="1" applyBorder="1" applyAlignment="1">
      <alignment horizontal="center" vertical="center"/>
    </xf>
    <xf numFmtId="167" fontId="9" fillId="7" borderId="2" xfId="2" applyNumberFormat="1" applyFont="1" applyFill="1" applyBorder="1" applyAlignment="1">
      <alignment horizontal="center" vertical="center"/>
    </xf>
    <xf numFmtId="167" fontId="9" fillId="2" borderId="2" xfId="2" applyNumberFormat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7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5" fillId="7" borderId="2" xfId="0" applyNumberFormat="1" applyFont="1" applyFill="1" applyBorder="1" applyAlignment="1">
      <alignment horizontal="center" vertical="center" wrapText="1"/>
    </xf>
    <xf numFmtId="167" fontId="9" fillId="7" borderId="1" xfId="0" applyNumberFormat="1" applyFont="1" applyFill="1" applyBorder="1" applyAlignment="1">
      <alignment horizontal="center" vertical="center"/>
    </xf>
    <xf numFmtId="167" fontId="9" fillId="7" borderId="4" xfId="0" applyNumberFormat="1" applyFont="1" applyFill="1" applyBorder="1" applyAlignment="1">
      <alignment horizontal="center" vertical="center"/>
    </xf>
    <xf numFmtId="167" fontId="9" fillId="7" borderId="5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5" xfId="0" applyNumberFormat="1" applyFont="1" applyFill="1" applyBorder="1" applyAlignment="1">
      <alignment horizontal="center" vertical="center"/>
    </xf>
    <xf numFmtId="167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49" fontId="9" fillId="7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</cellXfs>
  <cellStyles count="7">
    <cellStyle name="Moeda" xfId="1" builtinId="4"/>
    <cellStyle name="Moeda 2" xfId="3" xr:uid="{D737D41D-1688-46DD-BFAF-A96A23D4C112}"/>
    <cellStyle name="Moeda 2 2" xfId="6" xr:uid="{998B5B75-3B4F-425A-97F8-BFC9C61A4C00}"/>
    <cellStyle name="Moeda 3" xfId="4" xr:uid="{9BE32C30-7BBA-44AF-9147-3FB694AAC2C6}"/>
    <cellStyle name="Normal" xfId="0" builtinId="0"/>
    <cellStyle name="Normal 8" xfId="5" xr:uid="{82FB8992-531F-4A06-A366-E5908CB8642A}"/>
    <cellStyle name="Porcentagem" xfId="2" builtinId="5"/>
  </cellStyles>
  <dxfs count="0"/>
  <tableStyles count="0" defaultTableStyle="TableStyleMedium9" defaultPivotStyle="PivotStyleLight16"/>
  <colors>
    <mruColors>
      <color rgb="FF149B55"/>
      <color rgb="FF78A1D2"/>
      <color rgb="FFBAD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172289</xdr:colOff>
      <xdr:row>0</xdr:row>
      <xdr:rowOff>56029</xdr:rowOff>
    </xdr:from>
    <xdr:to>
      <xdr:col>2</xdr:col>
      <xdr:colOff>668149</xdr:colOff>
      <xdr:row>0</xdr:row>
      <xdr:rowOff>610411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6358D9B-A440-49AC-958B-A28096783B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686" y="56029"/>
          <a:ext cx="1448360" cy="5543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71"/>
  <sheetViews>
    <sheetView tabSelected="1" zoomScale="68" zoomScaleNormal="68" zoomScaleSheetLayoutView="100" zoomScalePageLayoutView="80" workbookViewId="0">
      <pane ySplit="2" topLeftCell="A3" activePane="bottomLeft" state="frozen"/>
      <selection pane="bottomLeft" activeCell="U12" sqref="U12"/>
    </sheetView>
  </sheetViews>
  <sheetFormatPr defaultRowHeight="15" x14ac:dyDescent="0.25"/>
  <cols>
    <col min="1" max="1" width="11.28515625" customWidth="1"/>
    <col min="2" max="2" width="14.28515625" customWidth="1"/>
    <col min="3" max="3" width="33.28515625" style="25" customWidth="1"/>
    <col min="4" max="4" width="12.42578125" style="25" customWidth="1"/>
    <col min="5" max="8" width="15.5703125" style="25" customWidth="1"/>
    <col min="9" max="9" width="9.140625" style="33" customWidth="1"/>
    <col min="10" max="10" width="9.7109375" style="33" customWidth="1"/>
    <col min="11" max="11" width="9.5703125" style="33" customWidth="1"/>
    <col min="12" max="12" width="9.28515625" style="33" customWidth="1"/>
    <col min="13" max="13" width="8.28515625" style="33" customWidth="1"/>
    <col min="14" max="14" width="7.85546875" style="58" customWidth="1"/>
    <col min="15" max="15" width="8" style="33" customWidth="1"/>
    <col min="16" max="16" width="8.28515625" style="33" customWidth="1"/>
    <col min="17" max="17" width="8.7109375" style="33" customWidth="1"/>
    <col min="18" max="18" width="8.140625" style="33" customWidth="1"/>
    <col min="19" max="19" width="8.42578125" style="33" customWidth="1"/>
    <col min="20" max="20" width="7.85546875" style="33" customWidth="1"/>
    <col min="21" max="21" width="8.85546875" style="33" customWidth="1"/>
    <col min="22" max="22" width="7.42578125" style="33" customWidth="1"/>
    <col min="23" max="23" width="10" style="33" customWidth="1"/>
    <col min="24" max="24" width="7.85546875" style="33" customWidth="1"/>
    <col min="25" max="25" width="9.5703125" style="33" customWidth="1"/>
    <col min="26" max="26" width="9.140625" style="33" customWidth="1"/>
    <col min="27" max="27" width="7.28515625" style="33" customWidth="1"/>
    <col min="28" max="28" width="9.140625" style="33" customWidth="1"/>
    <col min="29" max="29" width="9.28515625" style="33" customWidth="1"/>
    <col min="30" max="30" width="10.7109375" style="33" customWidth="1"/>
    <col min="31" max="31" width="8.85546875" style="33" customWidth="1"/>
    <col min="32" max="32" width="10.5703125" style="33" customWidth="1"/>
    <col min="33" max="33" width="8" style="33" customWidth="1"/>
    <col min="34" max="34" width="8.42578125" style="33" customWidth="1"/>
    <col min="35" max="35" width="9.42578125" style="33" customWidth="1"/>
    <col min="36" max="36" width="8.85546875" style="33" customWidth="1"/>
    <col min="37" max="37" width="7.7109375" style="33" customWidth="1"/>
    <col min="38" max="38" width="8.5703125" style="33" customWidth="1"/>
    <col min="39" max="39" width="10.140625" style="33" customWidth="1"/>
    <col min="40" max="40" width="11" style="33" customWidth="1"/>
    <col min="41" max="41" width="7.85546875" style="33" customWidth="1"/>
    <col min="42" max="42" width="7.42578125" style="33" customWidth="1"/>
    <col min="43" max="43" width="9.5703125" style="33" customWidth="1"/>
    <col min="44" max="44" width="7.42578125" style="33" customWidth="1"/>
    <col min="45" max="45" width="11.28515625" style="33" customWidth="1"/>
    <col min="46" max="46" width="11.140625" style="33" customWidth="1"/>
    <col min="47" max="47" width="7.85546875" style="3" customWidth="1"/>
    <col min="48" max="48" width="13.140625" style="20" bestFit="1" customWidth="1"/>
    <col min="49" max="49" width="15.7109375" style="20" bestFit="1" customWidth="1"/>
    <col min="50" max="50" width="20.42578125" style="20" customWidth="1"/>
    <col min="51" max="51" width="9.140625" style="34" customWidth="1"/>
    <col min="52" max="52" width="9.140625" style="34"/>
    <col min="53" max="53" width="10.5703125" style="34" customWidth="1"/>
    <col min="54" max="54" width="13.7109375" style="34" bestFit="1" customWidth="1"/>
    <col min="55" max="55" width="14.7109375" style="34" bestFit="1" customWidth="1"/>
    <col min="56" max="58" width="14.85546875" style="34" bestFit="1" customWidth="1"/>
    <col min="59" max="59" width="13.7109375" style="34" bestFit="1" customWidth="1"/>
    <col min="60" max="60" width="11.85546875" style="34" bestFit="1" customWidth="1"/>
    <col min="61" max="61" width="13.7109375" style="34" bestFit="1" customWidth="1"/>
    <col min="62" max="63" width="11.85546875" style="34" bestFit="1" customWidth="1"/>
    <col min="64" max="64" width="15.85546875" style="34" bestFit="1" customWidth="1"/>
    <col min="65" max="67" width="14.85546875" style="34" bestFit="1" customWidth="1"/>
    <col min="68" max="69" width="13.7109375" style="34" bestFit="1" customWidth="1"/>
    <col min="70" max="70" width="11.85546875" style="34" bestFit="1" customWidth="1"/>
    <col min="71" max="71" width="14.7109375" style="34" bestFit="1" customWidth="1"/>
    <col min="72" max="73" width="9.140625" style="34"/>
  </cols>
  <sheetData>
    <row r="1" spans="1:73" ht="51" customHeight="1" x14ac:dyDescent="0.25">
      <c r="A1" s="43"/>
      <c r="B1" s="108" t="s">
        <v>151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</row>
    <row r="2" spans="1:73" s="1" customFormat="1" ht="126" x14ac:dyDescent="0.25">
      <c r="A2" s="54" t="s">
        <v>121</v>
      </c>
      <c r="B2" s="79" t="s">
        <v>0</v>
      </c>
      <c r="C2" s="80" t="s">
        <v>3</v>
      </c>
      <c r="D2" s="80" t="s">
        <v>122</v>
      </c>
      <c r="E2" s="80" t="s">
        <v>5</v>
      </c>
      <c r="F2" s="80" t="s">
        <v>6</v>
      </c>
      <c r="G2" s="80" t="s">
        <v>7</v>
      </c>
      <c r="H2" s="80" t="s">
        <v>8</v>
      </c>
      <c r="I2" s="26" t="s">
        <v>83</v>
      </c>
      <c r="J2" s="26" t="s">
        <v>117</v>
      </c>
      <c r="K2" s="26" t="s">
        <v>118</v>
      </c>
      <c r="L2" s="26" t="s">
        <v>119</v>
      </c>
      <c r="M2" s="26" t="s">
        <v>84</v>
      </c>
      <c r="N2" s="26" t="s">
        <v>85</v>
      </c>
      <c r="O2" s="26" t="s">
        <v>86</v>
      </c>
      <c r="P2" s="26" t="s">
        <v>87</v>
      </c>
      <c r="Q2" s="26" t="s">
        <v>88</v>
      </c>
      <c r="R2" s="26" t="s">
        <v>89</v>
      </c>
      <c r="S2" s="26" t="s">
        <v>90</v>
      </c>
      <c r="T2" s="26" t="s">
        <v>91</v>
      </c>
      <c r="U2" s="26" t="s">
        <v>92</v>
      </c>
      <c r="V2" s="26" t="s">
        <v>93</v>
      </c>
      <c r="W2" s="26" t="s">
        <v>94</v>
      </c>
      <c r="X2" s="26" t="s">
        <v>120</v>
      </c>
      <c r="Y2" s="26" t="s">
        <v>95</v>
      </c>
      <c r="Z2" s="26" t="s">
        <v>96</v>
      </c>
      <c r="AA2" s="26" t="s">
        <v>97</v>
      </c>
      <c r="AB2" s="26" t="s">
        <v>98</v>
      </c>
      <c r="AC2" s="26" t="s">
        <v>99</v>
      </c>
      <c r="AD2" s="26" t="s">
        <v>100</v>
      </c>
      <c r="AE2" s="26" t="s">
        <v>101</v>
      </c>
      <c r="AF2" s="26" t="s">
        <v>102</v>
      </c>
      <c r="AG2" s="26" t="s">
        <v>103</v>
      </c>
      <c r="AH2" s="26" t="s">
        <v>104</v>
      </c>
      <c r="AI2" s="26" t="s">
        <v>105</v>
      </c>
      <c r="AJ2" s="26" t="s">
        <v>106</v>
      </c>
      <c r="AK2" s="26" t="s">
        <v>107</v>
      </c>
      <c r="AL2" s="26" t="s">
        <v>108</v>
      </c>
      <c r="AM2" s="26" t="s">
        <v>109</v>
      </c>
      <c r="AN2" s="26" t="s">
        <v>110</v>
      </c>
      <c r="AO2" s="26" t="s">
        <v>111</v>
      </c>
      <c r="AP2" s="26" t="s">
        <v>112</v>
      </c>
      <c r="AQ2" s="26" t="s">
        <v>113</v>
      </c>
      <c r="AR2" s="26" t="s">
        <v>114</v>
      </c>
      <c r="AS2" s="26" t="s">
        <v>115</v>
      </c>
      <c r="AT2" s="26" t="s">
        <v>116</v>
      </c>
      <c r="AU2" s="81" t="s">
        <v>2</v>
      </c>
      <c r="AV2" s="78" t="s">
        <v>152</v>
      </c>
      <c r="AW2" s="78" t="s">
        <v>153</v>
      </c>
      <c r="AX2" s="88" t="s">
        <v>154</v>
      </c>
      <c r="AY2" s="34"/>
      <c r="AZ2" s="34"/>
      <c r="BA2" s="34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34"/>
      <c r="BU2" s="34"/>
    </row>
    <row r="3" spans="1:73" s="6" customFormat="1" ht="40.5" customHeight="1" x14ac:dyDescent="0.25">
      <c r="A3" s="115">
        <v>1</v>
      </c>
      <c r="B3" s="11">
        <v>1</v>
      </c>
      <c r="C3" s="110" t="s">
        <v>10</v>
      </c>
      <c r="D3" s="90" t="s">
        <v>12</v>
      </c>
      <c r="E3" s="67" t="s">
        <v>134</v>
      </c>
      <c r="F3" s="75">
        <v>30082008</v>
      </c>
      <c r="G3" s="76" t="s">
        <v>9</v>
      </c>
      <c r="H3" s="68" t="s">
        <v>137</v>
      </c>
      <c r="I3" s="56"/>
      <c r="J3" s="56">
        <v>200</v>
      </c>
      <c r="K3" s="56"/>
      <c r="L3" s="56"/>
      <c r="M3" s="56">
        <v>20</v>
      </c>
      <c r="N3" s="56"/>
      <c r="O3" s="56">
        <v>5</v>
      </c>
      <c r="P3" s="56"/>
      <c r="Q3" s="56">
        <v>6</v>
      </c>
      <c r="R3" s="56"/>
      <c r="S3" s="56"/>
      <c r="T3" s="56">
        <v>6</v>
      </c>
      <c r="U3" s="56"/>
      <c r="V3" s="56"/>
      <c r="W3" s="56"/>
      <c r="X3" s="56"/>
      <c r="Y3" s="56">
        <v>5</v>
      </c>
      <c r="Z3" s="56"/>
      <c r="AA3" s="56">
        <v>50</v>
      </c>
      <c r="AB3" s="56"/>
      <c r="AC3" s="56"/>
      <c r="AD3" s="56"/>
      <c r="AE3" s="56"/>
      <c r="AF3" s="56"/>
      <c r="AG3" s="56"/>
      <c r="AH3" s="56">
        <v>10</v>
      </c>
      <c r="AI3" s="56"/>
      <c r="AJ3" s="56"/>
      <c r="AK3" s="56"/>
      <c r="AL3" s="56">
        <v>2</v>
      </c>
      <c r="AM3" s="56"/>
      <c r="AN3" s="56">
        <v>3</v>
      </c>
      <c r="AO3" s="56">
        <v>20</v>
      </c>
      <c r="AP3" s="56">
        <v>9</v>
      </c>
      <c r="AQ3" s="59">
        <v>25</v>
      </c>
      <c r="AR3" s="60">
        <v>20</v>
      </c>
      <c r="AS3" s="60"/>
      <c r="AT3" s="60"/>
      <c r="AU3" s="12">
        <f t="shared" ref="AU3:AU34" si="0">SUM(I3:AT3)</f>
        <v>381</v>
      </c>
      <c r="AV3" s="85">
        <v>20.97</v>
      </c>
      <c r="AW3" s="87">
        <f t="shared" ref="AW3:AW34" si="1">AU3*AV3</f>
        <v>7989.57</v>
      </c>
      <c r="AX3" s="100">
        <f>SUM(AW3:AW10)</f>
        <v>239913.26</v>
      </c>
      <c r="AY3" s="35"/>
      <c r="AZ3" s="35"/>
      <c r="BA3" s="35"/>
      <c r="BB3" s="36"/>
      <c r="BC3" s="36"/>
      <c r="BD3" s="36"/>
      <c r="BE3" s="36"/>
      <c r="BF3" s="36"/>
      <c r="BG3" s="37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5"/>
      <c r="BU3" s="35"/>
    </row>
    <row r="4" spans="1:73" s="6" customFormat="1" ht="30" customHeight="1" x14ac:dyDescent="0.25">
      <c r="A4" s="115"/>
      <c r="B4" s="11">
        <v>2</v>
      </c>
      <c r="C4" s="110"/>
      <c r="D4" s="90" t="s">
        <v>13</v>
      </c>
      <c r="E4" s="67" t="s">
        <v>134</v>
      </c>
      <c r="F4" s="75">
        <v>30082008</v>
      </c>
      <c r="G4" s="76" t="s">
        <v>9</v>
      </c>
      <c r="H4" s="68" t="s">
        <v>137</v>
      </c>
      <c r="I4" s="56">
        <v>70</v>
      </c>
      <c r="J4" s="56">
        <v>200</v>
      </c>
      <c r="K4" s="56"/>
      <c r="L4" s="56"/>
      <c r="M4" s="56">
        <v>70</v>
      </c>
      <c r="N4" s="56"/>
      <c r="O4" s="56">
        <v>30</v>
      </c>
      <c r="P4" s="56">
        <v>20</v>
      </c>
      <c r="Q4" s="56">
        <v>2</v>
      </c>
      <c r="R4" s="56"/>
      <c r="S4" s="56"/>
      <c r="T4" s="56"/>
      <c r="U4" s="56">
        <v>60</v>
      </c>
      <c r="V4" s="56"/>
      <c r="W4" s="56"/>
      <c r="X4" s="56">
        <v>2</v>
      </c>
      <c r="Y4" s="56">
        <v>30</v>
      </c>
      <c r="Z4" s="56">
        <v>25</v>
      </c>
      <c r="AA4" s="56">
        <v>150</v>
      </c>
      <c r="AB4" s="56">
        <v>10</v>
      </c>
      <c r="AC4" s="56"/>
      <c r="AD4" s="56"/>
      <c r="AE4" s="56">
        <v>96</v>
      </c>
      <c r="AF4" s="56"/>
      <c r="AG4" s="56"/>
      <c r="AH4" s="56">
        <v>10</v>
      </c>
      <c r="AI4" s="56">
        <v>7</v>
      </c>
      <c r="AJ4" s="56"/>
      <c r="AK4" s="56">
        <v>30</v>
      </c>
      <c r="AL4" s="56">
        <v>1</v>
      </c>
      <c r="AM4" s="56">
        <v>25</v>
      </c>
      <c r="AN4" s="56"/>
      <c r="AO4" s="56">
        <v>60</v>
      </c>
      <c r="AP4" s="56">
        <v>45</v>
      </c>
      <c r="AQ4" s="59">
        <v>25</v>
      </c>
      <c r="AR4" s="60"/>
      <c r="AS4" s="60">
        <v>5</v>
      </c>
      <c r="AT4" s="60">
        <v>5</v>
      </c>
      <c r="AU4" s="12">
        <f t="shared" si="0"/>
        <v>978</v>
      </c>
      <c r="AV4" s="85">
        <v>42.5</v>
      </c>
      <c r="AW4" s="87">
        <f t="shared" si="1"/>
        <v>41565</v>
      </c>
      <c r="AX4" s="101"/>
      <c r="AY4" s="35"/>
      <c r="AZ4" s="35"/>
      <c r="BA4" s="35"/>
      <c r="BB4" s="36"/>
      <c r="BC4" s="36"/>
      <c r="BD4" s="36"/>
      <c r="BE4" s="36"/>
      <c r="BF4" s="36"/>
      <c r="BG4" s="37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5"/>
      <c r="BU4" s="35"/>
    </row>
    <row r="5" spans="1:73" s="6" customFormat="1" ht="30" customHeight="1" x14ac:dyDescent="0.25">
      <c r="A5" s="115"/>
      <c r="B5" s="11">
        <v>3</v>
      </c>
      <c r="C5" s="110"/>
      <c r="D5" s="90" t="s">
        <v>14</v>
      </c>
      <c r="E5" s="67" t="s">
        <v>134</v>
      </c>
      <c r="F5" s="75">
        <v>30082008</v>
      </c>
      <c r="G5" s="76" t="s">
        <v>9</v>
      </c>
      <c r="H5" s="68" t="s">
        <v>137</v>
      </c>
      <c r="I5" s="56">
        <v>70</v>
      </c>
      <c r="J5" s="56">
        <v>300</v>
      </c>
      <c r="K5" s="56"/>
      <c r="L5" s="56"/>
      <c r="M5" s="56"/>
      <c r="N5" s="56"/>
      <c r="O5" s="56">
        <v>10</v>
      </c>
      <c r="P5" s="56"/>
      <c r="Q5" s="56">
        <v>10</v>
      </c>
      <c r="R5" s="56">
        <v>15</v>
      </c>
      <c r="S5" s="56"/>
      <c r="T5" s="56"/>
      <c r="U5" s="56">
        <v>10</v>
      </c>
      <c r="V5" s="56"/>
      <c r="W5" s="56"/>
      <c r="X5" s="56">
        <v>2</v>
      </c>
      <c r="Y5" s="56">
        <v>2</v>
      </c>
      <c r="Z5" s="56">
        <v>20</v>
      </c>
      <c r="AA5" s="56">
        <v>50</v>
      </c>
      <c r="AB5" s="56">
        <v>10</v>
      </c>
      <c r="AC5" s="56"/>
      <c r="AD5" s="56"/>
      <c r="AE5" s="56"/>
      <c r="AF5" s="56"/>
      <c r="AG5" s="56">
        <v>10</v>
      </c>
      <c r="AH5" s="56">
        <v>20</v>
      </c>
      <c r="AI5" s="56">
        <v>2</v>
      </c>
      <c r="AJ5" s="56"/>
      <c r="AK5" s="56"/>
      <c r="AL5" s="56">
        <v>1</v>
      </c>
      <c r="AM5" s="56"/>
      <c r="AN5" s="56"/>
      <c r="AO5" s="56">
        <v>11</v>
      </c>
      <c r="AP5" s="56">
        <v>23</v>
      </c>
      <c r="AQ5" s="56">
        <v>25</v>
      </c>
      <c r="AR5" s="56"/>
      <c r="AS5" s="56"/>
      <c r="AT5" s="56"/>
      <c r="AU5" s="12">
        <f t="shared" si="0"/>
        <v>591</v>
      </c>
      <c r="AV5" s="85">
        <v>50.6</v>
      </c>
      <c r="AW5" s="87">
        <f t="shared" si="1"/>
        <v>29904.600000000002</v>
      </c>
      <c r="AX5" s="101"/>
      <c r="AY5" s="35"/>
      <c r="AZ5" s="35"/>
      <c r="BA5" s="35"/>
      <c r="BB5" s="36"/>
      <c r="BC5" s="36"/>
      <c r="BD5" s="36"/>
      <c r="BE5" s="36"/>
      <c r="BF5" s="36"/>
      <c r="BG5" s="37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5"/>
      <c r="BU5" s="35"/>
    </row>
    <row r="6" spans="1:73" s="6" customFormat="1" ht="30" customHeight="1" x14ac:dyDescent="0.25">
      <c r="A6" s="115"/>
      <c r="B6" s="11">
        <v>4</v>
      </c>
      <c r="C6" s="110"/>
      <c r="D6" s="90" t="s">
        <v>15</v>
      </c>
      <c r="E6" s="67" t="s">
        <v>134</v>
      </c>
      <c r="F6" s="75">
        <v>30082008</v>
      </c>
      <c r="G6" s="76" t="s">
        <v>9</v>
      </c>
      <c r="H6" s="68" t="s">
        <v>137</v>
      </c>
      <c r="I6" s="56">
        <v>50</v>
      </c>
      <c r="J6" s="56"/>
      <c r="K6" s="56"/>
      <c r="L6" s="56"/>
      <c r="M6" s="56"/>
      <c r="N6" s="56"/>
      <c r="O6" s="56">
        <v>20</v>
      </c>
      <c r="P6" s="56"/>
      <c r="Q6" s="56">
        <v>2</v>
      </c>
      <c r="R6" s="56"/>
      <c r="S6" s="56"/>
      <c r="T6" s="56"/>
      <c r="U6" s="56">
        <v>20</v>
      </c>
      <c r="V6" s="56">
        <v>50</v>
      </c>
      <c r="W6" s="56">
        <v>15</v>
      </c>
      <c r="X6" s="56">
        <v>5</v>
      </c>
      <c r="Y6" s="56">
        <v>2</v>
      </c>
      <c r="Z6" s="56">
        <v>5</v>
      </c>
      <c r="AA6" s="56">
        <v>50</v>
      </c>
      <c r="AB6" s="56">
        <v>10</v>
      </c>
      <c r="AC6" s="56"/>
      <c r="AD6" s="56"/>
      <c r="AE6" s="56">
        <v>2</v>
      </c>
      <c r="AF6" s="56"/>
      <c r="AG6" s="56"/>
      <c r="AH6" s="56">
        <v>10</v>
      </c>
      <c r="AI6" s="56"/>
      <c r="AJ6" s="56"/>
      <c r="AK6" s="56"/>
      <c r="AL6" s="56">
        <v>1</v>
      </c>
      <c r="AM6" s="56"/>
      <c r="AN6" s="56"/>
      <c r="AO6" s="56">
        <v>10</v>
      </c>
      <c r="AP6" s="56">
        <v>10</v>
      </c>
      <c r="AQ6" s="56">
        <v>25</v>
      </c>
      <c r="AR6" s="56">
        <v>6</v>
      </c>
      <c r="AS6" s="56"/>
      <c r="AT6" s="56"/>
      <c r="AU6" s="12">
        <f t="shared" si="0"/>
        <v>293</v>
      </c>
      <c r="AV6" s="85">
        <v>73.260000000000005</v>
      </c>
      <c r="AW6" s="87">
        <f t="shared" si="1"/>
        <v>21465.18</v>
      </c>
      <c r="AX6" s="101"/>
      <c r="AY6" s="35"/>
      <c r="AZ6" s="35"/>
      <c r="BA6" s="35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5"/>
      <c r="BU6" s="35"/>
    </row>
    <row r="7" spans="1:73" s="6" customFormat="1" ht="30" customHeight="1" x14ac:dyDescent="0.25">
      <c r="A7" s="115"/>
      <c r="B7" s="11">
        <v>5</v>
      </c>
      <c r="C7" s="110"/>
      <c r="D7" s="90" t="s">
        <v>16</v>
      </c>
      <c r="E7" s="67" t="s">
        <v>134</v>
      </c>
      <c r="F7" s="75">
        <v>30082008</v>
      </c>
      <c r="G7" s="76" t="s">
        <v>9</v>
      </c>
      <c r="H7" s="68" t="s">
        <v>137</v>
      </c>
      <c r="I7" s="56">
        <v>70</v>
      </c>
      <c r="J7" s="56"/>
      <c r="K7" s="56"/>
      <c r="L7" s="56"/>
      <c r="M7" s="56">
        <v>100</v>
      </c>
      <c r="N7" s="56">
        <v>4</v>
      </c>
      <c r="O7" s="56">
        <v>400</v>
      </c>
      <c r="P7" s="56"/>
      <c r="Q7" s="56">
        <v>30</v>
      </c>
      <c r="R7" s="56">
        <v>200</v>
      </c>
      <c r="S7" s="56">
        <v>14</v>
      </c>
      <c r="T7" s="56">
        <v>6</v>
      </c>
      <c r="U7" s="56">
        <v>70</v>
      </c>
      <c r="V7" s="56">
        <v>200</v>
      </c>
      <c r="W7" s="56"/>
      <c r="X7" s="56">
        <v>30</v>
      </c>
      <c r="Y7" s="56">
        <v>35</v>
      </c>
      <c r="Z7" s="56">
        <v>120</v>
      </c>
      <c r="AA7" s="56">
        <v>400</v>
      </c>
      <c r="AB7" s="56"/>
      <c r="AC7" s="56">
        <v>2</v>
      </c>
      <c r="AD7" s="56">
        <v>4</v>
      </c>
      <c r="AE7" s="56">
        <v>60</v>
      </c>
      <c r="AF7" s="56"/>
      <c r="AG7" s="56"/>
      <c r="AH7" s="56">
        <v>25</v>
      </c>
      <c r="AI7" s="56">
        <v>80</v>
      </c>
      <c r="AJ7" s="56"/>
      <c r="AK7" s="61"/>
      <c r="AL7" s="56">
        <v>2</v>
      </c>
      <c r="AM7" s="59"/>
      <c r="AN7" s="61"/>
      <c r="AO7" s="61">
        <v>30</v>
      </c>
      <c r="AP7" s="61">
        <v>20</v>
      </c>
      <c r="AQ7" s="61">
        <v>25</v>
      </c>
      <c r="AR7" s="61">
        <v>40</v>
      </c>
      <c r="AS7" s="61"/>
      <c r="AT7" s="61"/>
      <c r="AU7" s="12">
        <f t="shared" si="0"/>
        <v>1967</v>
      </c>
      <c r="AV7" s="85">
        <v>37.229999999999997</v>
      </c>
      <c r="AW7" s="87">
        <f t="shared" si="1"/>
        <v>73231.409999999989</v>
      </c>
      <c r="AX7" s="101"/>
      <c r="AY7" s="35"/>
      <c r="AZ7" s="35"/>
      <c r="BA7" s="35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5"/>
      <c r="BU7" s="35"/>
    </row>
    <row r="8" spans="1:73" s="6" customFormat="1" ht="30" customHeight="1" x14ac:dyDescent="0.25">
      <c r="A8" s="115"/>
      <c r="B8" s="11">
        <v>6</v>
      </c>
      <c r="C8" s="110"/>
      <c r="D8" s="90" t="s">
        <v>17</v>
      </c>
      <c r="E8" s="67" t="s">
        <v>134</v>
      </c>
      <c r="F8" s="75">
        <v>30082008</v>
      </c>
      <c r="G8" s="76" t="s">
        <v>9</v>
      </c>
      <c r="H8" s="68" t="s">
        <v>137</v>
      </c>
      <c r="I8" s="56">
        <v>150</v>
      </c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9"/>
      <c r="AL8" s="56"/>
      <c r="AM8" s="59"/>
      <c r="AN8" s="59"/>
      <c r="AO8" s="59"/>
      <c r="AP8" s="59"/>
      <c r="AQ8" s="59"/>
      <c r="AR8" s="59"/>
      <c r="AS8" s="59"/>
      <c r="AT8" s="59"/>
      <c r="AU8" s="12">
        <f t="shared" si="0"/>
        <v>150</v>
      </c>
      <c r="AV8" s="85">
        <v>137.85</v>
      </c>
      <c r="AW8" s="87">
        <f t="shared" si="1"/>
        <v>20677.5</v>
      </c>
      <c r="AX8" s="101"/>
      <c r="AY8" s="35"/>
      <c r="AZ8" s="35"/>
      <c r="BA8" s="35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5"/>
      <c r="BU8" s="35"/>
    </row>
    <row r="9" spans="1:73" s="6" customFormat="1" ht="30" customHeight="1" x14ac:dyDescent="0.25">
      <c r="A9" s="115"/>
      <c r="B9" s="11">
        <v>7</v>
      </c>
      <c r="C9" s="110"/>
      <c r="D9" s="90" t="s">
        <v>18</v>
      </c>
      <c r="E9" s="67" t="s">
        <v>134</v>
      </c>
      <c r="F9" s="75">
        <v>30082008</v>
      </c>
      <c r="G9" s="76" t="s">
        <v>9</v>
      </c>
      <c r="H9" s="68" t="s">
        <v>137</v>
      </c>
      <c r="I9" s="56">
        <v>150</v>
      </c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9"/>
      <c r="AN9" s="56"/>
      <c r="AO9" s="56"/>
      <c r="AP9" s="56"/>
      <c r="AQ9" s="56"/>
      <c r="AR9" s="56"/>
      <c r="AS9" s="56"/>
      <c r="AT9" s="56"/>
      <c r="AU9" s="12">
        <f t="shared" si="0"/>
        <v>150</v>
      </c>
      <c r="AV9" s="85">
        <v>234.13</v>
      </c>
      <c r="AW9" s="87">
        <f t="shared" si="1"/>
        <v>35119.5</v>
      </c>
      <c r="AX9" s="101"/>
      <c r="AY9" s="35"/>
      <c r="AZ9" s="35"/>
      <c r="BA9" s="35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5"/>
      <c r="BU9" s="35"/>
    </row>
    <row r="10" spans="1:73" s="6" customFormat="1" ht="30" customHeight="1" x14ac:dyDescent="0.25">
      <c r="A10" s="115"/>
      <c r="B10" s="11">
        <v>8</v>
      </c>
      <c r="C10" s="110"/>
      <c r="D10" s="90" t="s">
        <v>19</v>
      </c>
      <c r="E10" s="67" t="s">
        <v>134</v>
      </c>
      <c r="F10" s="75">
        <v>30082008</v>
      </c>
      <c r="G10" s="76" t="s">
        <v>9</v>
      </c>
      <c r="H10" s="68" t="s">
        <v>137</v>
      </c>
      <c r="I10" s="56">
        <v>50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9"/>
      <c r="AN10" s="56"/>
      <c r="AO10" s="56"/>
      <c r="AP10" s="56"/>
      <c r="AQ10" s="56"/>
      <c r="AR10" s="56"/>
      <c r="AS10" s="56"/>
      <c r="AT10" s="56"/>
      <c r="AU10" s="12">
        <f t="shared" si="0"/>
        <v>50</v>
      </c>
      <c r="AV10" s="85">
        <v>199.21</v>
      </c>
      <c r="AW10" s="87">
        <f t="shared" si="1"/>
        <v>9960.5</v>
      </c>
      <c r="AX10" s="102"/>
      <c r="AY10" s="35"/>
      <c r="AZ10" s="35"/>
      <c r="BA10" s="35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5"/>
      <c r="BU10" s="35"/>
    </row>
    <row r="11" spans="1:73" s="6" customFormat="1" ht="30" customHeight="1" x14ac:dyDescent="0.25">
      <c r="A11" s="116">
        <v>2</v>
      </c>
      <c r="B11" s="50">
        <v>9</v>
      </c>
      <c r="C11" s="111" t="s">
        <v>11</v>
      </c>
      <c r="D11" s="51" t="s">
        <v>12</v>
      </c>
      <c r="E11" s="51" t="s">
        <v>134</v>
      </c>
      <c r="F11" s="51">
        <v>30082008</v>
      </c>
      <c r="G11" s="51" t="s">
        <v>9</v>
      </c>
      <c r="H11" s="51" t="s">
        <v>137</v>
      </c>
      <c r="I11" s="64"/>
      <c r="J11" s="64"/>
      <c r="K11" s="64"/>
      <c r="L11" s="64"/>
      <c r="M11" s="64">
        <v>30</v>
      </c>
      <c r="N11" s="64"/>
      <c r="O11" s="64">
        <v>10</v>
      </c>
      <c r="P11" s="64"/>
      <c r="Q11" s="64"/>
      <c r="R11" s="64"/>
      <c r="S11" s="64"/>
      <c r="T11" s="64"/>
      <c r="U11" s="64">
        <v>10</v>
      </c>
      <c r="V11" s="64">
        <v>100</v>
      </c>
      <c r="W11" s="64"/>
      <c r="X11" s="64"/>
      <c r="Y11" s="64"/>
      <c r="Z11" s="64"/>
      <c r="AA11" s="64">
        <v>50</v>
      </c>
      <c r="AB11" s="64"/>
      <c r="AC11" s="64"/>
      <c r="AD11" s="64"/>
      <c r="AE11" s="64"/>
      <c r="AF11" s="64"/>
      <c r="AG11" s="64"/>
      <c r="AH11" s="64">
        <v>10</v>
      </c>
      <c r="AI11" s="64"/>
      <c r="AJ11" s="64"/>
      <c r="AK11" s="64"/>
      <c r="AL11" s="64"/>
      <c r="AM11" s="65"/>
      <c r="AN11" s="64"/>
      <c r="AO11" s="64">
        <v>4</v>
      </c>
      <c r="AP11" s="64"/>
      <c r="AQ11" s="64">
        <v>20</v>
      </c>
      <c r="AR11" s="64"/>
      <c r="AS11" s="64"/>
      <c r="AT11" s="64"/>
      <c r="AU11" s="52">
        <f t="shared" si="0"/>
        <v>234</v>
      </c>
      <c r="AV11" s="86">
        <v>13.97</v>
      </c>
      <c r="AW11" s="86">
        <f t="shared" si="1"/>
        <v>3268.98</v>
      </c>
      <c r="AX11" s="97">
        <f>SUM(AW11:AW12)</f>
        <v>28922.18</v>
      </c>
      <c r="AY11" s="35"/>
      <c r="AZ11" s="35"/>
      <c r="BA11" s="35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5"/>
      <c r="BU11" s="35"/>
    </row>
    <row r="12" spans="1:73" s="6" customFormat="1" ht="195" customHeight="1" x14ac:dyDescent="0.25">
      <c r="A12" s="116"/>
      <c r="B12" s="50">
        <v>10</v>
      </c>
      <c r="C12" s="111"/>
      <c r="D12" s="51" t="s">
        <v>20</v>
      </c>
      <c r="E12" s="51" t="s">
        <v>134</v>
      </c>
      <c r="F12" s="51">
        <v>30082008</v>
      </c>
      <c r="G12" s="51" t="s">
        <v>9</v>
      </c>
      <c r="H12" s="51" t="s">
        <v>135</v>
      </c>
      <c r="I12" s="64"/>
      <c r="J12" s="64"/>
      <c r="K12" s="64"/>
      <c r="L12" s="64">
        <v>2</v>
      </c>
      <c r="M12" s="64">
        <v>220</v>
      </c>
      <c r="N12" s="64"/>
      <c r="O12" s="64">
        <v>10</v>
      </c>
      <c r="P12" s="64"/>
      <c r="Q12" s="64"/>
      <c r="R12" s="64"/>
      <c r="S12" s="64"/>
      <c r="T12" s="64"/>
      <c r="U12" s="64">
        <v>40</v>
      </c>
      <c r="V12" s="64"/>
      <c r="W12" s="64"/>
      <c r="X12" s="64"/>
      <c r="Y12" s="64">
        <v>20</v>
      </c>
      <c r="Z12" s="64">
        <v>20</v>
      </c>
      <c r="AA12" s="64">
        <v>50</v>
      </c>
      <c r="AB12" s="64"/>
      <c r="AC12" s="64"/>
      <c r="AD12" s="64"/>
      <c r="AE12" s="64"/>
      <c r="AF12" s="64"/>
      <c r="AG12" s="64"/>
      <c r="AH12" s="64">
        <v>20</v>
      </c>
      <c r="AI12" s="64">
        <v>50</v>
      </c>
      <c r="AJ12" s="64">
        <v>10</v>
      </c>
      <c r="AK12" s="64"/>
      <c r="AL12" s="64"/>
      <c r="AM12" s="65"/>
      <c r="AN12" s="64"/>
      <c r="AO12" s="64">
        <v>10</v>
      </c>
      <c r="AP12" s="64"/>
      <c r="AQ12" s="64">
        <v>20</v>
      </c>
      <c r="AR12" s="64"/>
      <c r="AS12" s="64"/>
      <c r="AT12" s="64"/>
      <c r="AU12" s="52">
        <f t="shared" si="0"/>
        <v>472</v>
      </c>
      <c r="AV12" s="86">
        <v>54.35</v>
      </c>
      <c r="AW12" s="86">
        <f t="shared" si="1"/>
        <v>25653.200000000001</v>
      </c>
      <c r="AX12" s="98"/>
      <c r="AY12" s="35"/>
      <c r="AZ12" s="35"/>
      <c r="BA12" s="35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5"/>
      <c r="BU12" s="35"/>
    </row>
    <row r="13" spans="1:73" s="6" customFormat="1" ht="30" customHeight="1" x14ac:dyDescent="0.25">
      <c r="A13" s="115">
        <v>3</v>
      </c>
      <c r="B13" s="11">
        <v>11</v>
      </c>
      <c r="C13" s="110" t="s">
        <v>21</v>
      </c>
      <c r="D13" s="91" t="s">
        <v>22</v>
      </c>
      <c r="E13" s="67" t="s">
        <v>134</v>
      </c>
      <c r="F13" s="75">
        <v>30082008</v>
      </c>
      <c r="G13" s="76" t="s">
        <v>9</v>
      </c>
      <c r="H13" s="68" t="s">
        <v>135</v>
      </c>
      <c r="I13" s="56">
        <v>10</v>
      </c>
      <c r="J13" s="56">
        <v>5</v>
      </c>
      <c r="K13" s="56"/>
      <c r="L13" s="56"/>
      <c r="M13" s="56"/>
      <c r="N13" s="56"/>
      <c r="O13" s="56">
        <v>10</v>
      </c>
      <c r="P13" s="56"/>
      <c r="Q13" s="56">
        <v>1</v>
      </c>
      <c r="R13" s="56"/>
      <c r="S13" s="56"/>
      <c r="T13" s="56"/>
      <c r="U13" s="56"/>
      <c r="V13" s="56">
        <v>5</v>
      </c>
      <c r="W13" s="56"/>
      <c r="X13" s="56"/>
      <c r="Y13" s="56"/>
      <c r="Z13" s="56"/>
      <c r="AA13" s="56">
        <v>10</v>
      </c>
      <c r="AB13" s="56">
        <v>2</v>
      </c>
      <c r="AC13" s="56"/>
      <c r="AD13" s="56"/>
      <c r="AE13" s="56">
        <v>20</v>
      </c>
      <c r="AF13" s="56"/>
      <c r="AG13" s="56"/>
      <c r="AH13" s="56">
        <v>6</v>
      </c>
      <c r="AI13" s="56"/>
      <c r="AJ13" s="56"/>
      <c r="AK13" s="56"/>
      <c r="AL13" s="56"/>
      <c r="AM13" s="59"/>
      <c r="AN13" s="56"/>
      <c r="AO13" s="56">
        <v>4</v>
      </c>
      <c r="AP13" s="56"/>
      <c r="AQ13" s="56">
        <v>10</v>
      </c>
      <c r="AR13" s="56">
        <v>2</v>
      </c>
      <c r="AS13" s="56"/>
      <c r="AT13" s="56"/>
      <c r="AU13" s="12">
        <f t="shared" si="0"/>
        <v>85</v>
      </c>
      <c r="AV13" s="85">
        <v>456</v>
      </c>
      <c r="AW13" s="87">
        <f t="shared" si="1"/>
        <v>38760</v>
      </c>
      <c r="AX13" s="100">
        <f>SUM(AW13:AW15)</f>
        <v>525719.24</v>
      </c>
      <c r="AY13" s="35"/>
      <c r="AZ13" s="35"/>
      <c r="BA13" s="35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5"/>
      <c r="BU13" s="35"/>
    </row>
    <row r="14" spans="1:73" s="6" customFormat="1" ht="30" customHeight="1" x14ac:dyDescent="0.25">
      <c r="A14" s="115"/>
      <c r="B14" s="11">
        <v>12</v>
      </c>
      <c r="C14" s="110"/>
      <c r="D14" s="91" t="s">
        <v>23</v>
      </c>
      <c r="E14" s="67" t="s">
        <v>134</v>
      </c>
      <c r="F14" s="75">
        <v>30082008</v>
      </c>
      <c r="G14" s="76" t="s">
        <v>9</v>
      </c>
      <c r="H14" s="68" t="s">
        <v>135</v>
      </c>
      <c r="I14" s="56">
        <v>20</v>
      </c>
      <c r="J14" s="56">
        <v>5</v>
      </c>
      <c r="K14" s="56"/>
      <c r="L14" s="56"/>
      <c r="M14" s="56"/>
      <c r="N14" s="56"/>
      <c r="O14" s="56">
        <v>5</v>
      </c>
      <c r="P14" s="56"/>
      <c r="Q14" s="56">
        <v>1</v>
      </c>
      <c r="R14" s="56"/>
      <c r="S14" s="56"/>
      <c r="T14" s="56"/>
      <c r="U14" s="56"/>
      <c r="V14" s="56">
        <v>5</v>
      </c>
      <c r="W14" s="56"/>
      <c r="X14" s="56"/>
      <c r="Y14" s="56"/>
      <c r="Z14" s="56"/>
      <c r="AA14" s="56">
        <v>10</v>
      </c>
      <c r="AB14" s="56">
        <v>2</v>
      </c>
      <c r="AC14" s="56"/>
      <c r="AD14" s="56"/>
      <c r="AE14" s="56">
        <v>1</v>
      </c>
      <c r="AF14" s="56"/>
      <c r="AG14" s="56"/>
      <c r="AH14" s="56">
        <v>4</v>
      </c>
      <c r="AI14" s="56"/>
      <c r="AJ14" s="56"/>
      <c r="AK14" s="56"/>
      <c r="AL14" s="56"/>
      <c r="AM14" s="59"/>
      <c r="AN14" s="56"/>
      <c r="AO14" s="56">
        <v>4</v>
      </c>
      <c r="AP14" s="56"/>
      <c r="AQ14" s="56">
        <v>10</v>
      </c>
      <c r="AR14" s="56"/>
      <c r="AS14" s="56"/>
      <c r="AT14" s="56"/>
      <c r="AU14" s="12">
        <f t="shared" si="0"/>
        <v>67</v>
      </c>
      <c r="AV14" s="85">
        <v>2633.72</v>
      </c>
      <c r="AW14" s="87">
        <f t="shared" si="1"/>
        <v>176459.24</v>
      </c>
      <c r="AX14" s="101"/>
      <c r="AY14" s="35"/>
      <c r="AZ14" s="35"/>
      <c r="BA14" s="35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5"/>
      <c r="BU14" s="35"/>
    </row>
    <row r="15" spans="1:73" s="6" customFormat="1" ht="102" customHeight="1" x14ac:dyDescent="0.25">
      <c r="A15" s="115"/>
      <c r="B15" s="11">
        <v>13</v>
      </c>
      <c r="C15" s="110"/>
      <c r="D15" s="92" t="s">
        <v>24</v>
      </c>
      <c r="E15" s="67" t="s">
        <v>134</v>
      </c>
      <c r="F15" s="75">
        <v>30082008</v>
      </c>
      <c r="G15" s="76" t="s">
        <v>9</v>
      </c>
      <c r="H15" s="68" t="s">
        <v>135</v>
      </c>
      <c r="I15" s="56">
        <v>36</v>
      </c>
      <c r="J15" s="56">
        <v>5</v>
      </c>
      <c r="K15" s="56"/>
      <c r="L15" s="56"/>
      <c r="M15" s="56"/>
      <c r="N15" s="56"/>
      <c r="O15" s="56">
        <v>10</v>
      </c>
      <c r="P15" s="56"/>
      <c r="Q15" s="56">
        <v>1</v>
      </c>
      <c r="R15" s="56"/>
      <c r="S15" s="56"/>
      <c r="T15" s="56"/>
      <c r="U15" s="56">
        <v>3</v>
      </c>
      <c r="V15" s="56"/>
      <c r="W15" s="56">
        <v>4</v>
      </c>
      <c r="X15" s="56"/>
      <c r="Y15" s="56">
        <v>3</v>
      </c>
      <c r="Z15" s="56"/>
      <c r="AA15" s="56">
        <v>10</v>
      </c>
      <c r="AB15" s="56"/>
      <c r="AC15" s="56"/>
      <c r="AD15" s="56"/>
      <c r="AE15" s="56"/>
      <c r="AF15" s="56"/>
      <c r="AG15" s="56"/>
      <c r="AH15" s="56">
        <v>4</v>
      </c>
      <c r="AI15" s="56"/>
      <c r="AJ15" s="56"/>
      <c r="AK15" s="56"/>
      <c r="AL15" s="56"/>
      <c r="AM15" s="59"/>
      <c r="AN15" s="56"/>
      <c r="AO15" s="56">
        <v>4</v>
      </c>
      <c r="AP15" s="56"/>
      <c r="AQ15" s="56">
        <v>10</v>
      </c>
      <c r="AR15" s="56"/>
      <c r="AS15" s="56"/>
      <c r="AT15" s="56"/>
      <c r="AU15" s="12">
        <f t="shared" si="0"/>
        <v>90</v>
      </c>
      <c r="AV15" s="85">
        <v>3450</v>
      </c>
      <c r="AW15" s="87">
        <f t="shared" si="1"/>
        <v>310500</v>
      </c>
      <c r="AX15" s="102"/>
      <c r="AY15" s="35"/>
      <c r="AZ15" s="35"/>
      <c r="BA15" s="35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5"/>
      <c r="BU15" s="35"/>
    </row>
    <row r="16" spans="1:73" s="6" customFormat="1" ht="47.25" customHeight="1" x14ac:dyDescent="0.25">
      <c r="A16" s="116">
        <v>4</v>
      </c>
      <c r="B16" s="50">
        <v>14</v>
      </c>
      <c r="C16" s="111" t="s">
        <v>132</v>
      </c>
      <c r="D16" s="83" t="s">
        <v>25</v>
      </c>
      <c r="E16" s="83" t="s">
        <v>136</v>
      </c>
      <c r="F16" s="83">
        <v>504222318</v>
      </c>
      <c r="G16" s="84" t="s">
        <v>9</v>
      </c>
      <c r="H16" s="52" t="s">
        <v>135</v>
      </c>
      <c r="I16" s="64"/>
      <c r="J16" s="64">
        <v>200</v>
      </c>
      <c r="K16" s="64"/>
      <c r="L16" s="64">
        <v>50</v>
      </c>
      <c r="M16" s="64">
        <v>50</v>
      </c>
      <c r="N16" s="64"/>
      <c r="O16" s="64">
        <v>50</v>
      </c>
      <c r="P16" s="64"/>
      <c r="Q16" s="64">
        <v>80</v>
      </c>
      <c r="R16" s="64">
        <v>30</v>
      </c>
      <c r="S16" s="64"/>
      <c r="T16" s="64"/>
      <c r="U16" s="64">
        <v>530</v>
      </c>
      <c r="V16" s="64">
        <v>200</v>
      </c>
      <c r="W16" s="64"/>
      <c r="X16" s="64">
        <v>1002</v>
      </c>
      <c r="Y16" s="64"/>
      <c r="Z16" s="64">
        <v>20</v>
      </c>
      <c r="AA16" s="64">
        <v>200</v>
      </c>
      <c r="AB16" s="64">
        <v>20</v>
      </c>
      <c r="AC16" s="64"/>
      <c r="AD16" s="64">
        <v>2</v>
      </c>
      <c r="AE16" s="64">
        <v>12</v>
      </c>
      <c r="AF16" s="64"/>
      <c r="AG16" s="64">
        <v>10</v>
      </c>
      <c r="AH16" s="64">
        <v>75</v>
      </c>
      <c r="AI16" s="64"/>
      <c r="AJ16" s="64"/>
      <c r="AK16" s="64"/>
      <c r="AL16" s="64"/>
      <c r="AM16" s="65"/>
      <c r="AN16" s="64"/>
      <c r="AO16" s="64">
        <v>100</v>
      </c>
      <c r="AP16" s="64"/>
      <c r="AQ16" s="64">
        <v>250</v>
      </c>
      <c r="AR16" s="64">
        <v>200</v>
      </c>
      <c r="AS16" s="64"/>
      <c r="AT16" s="64"/>
      <c r="AU16" s="52">
        <f t="shared" si="0"/>
        <v>3081</v>
      </c>
      <c r="AV16" s="86">
        <v>39</v>
      </c>
      <c r="AW16" s="86">
        <f t="shared" si="1"/>
        <v>120159</v>
      </c>
      <c r="AX16" s="97">
        <f>SUM(AW16:AW17)</f>
        <v>133865</v>
      </c>
      <c r="AY16" s="35"/>
      <c r="AZ16" s="35"/>
      <c r="BA16" s="35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5"/>
      <c r="BU16" s="35"/>
    </row>
    <row r="17" spans="1:73" s="6" customFormat="1" ht="42" customHeight="1" x14ac:dyDescent="0.25">
      <c r="A17" s="116"/>
      <c r="B17" s="50">
        <v>15</v>
      </c>
      <c r="C17" s="111"/>
      <c r="D17" s="83" t="s">
        <v>26</v>
      </c>
      <c r="E17" s="83" t="s">
        <v>136</v>
      </c>
      <c r="F17" s="83">
        <v>504222318</v>
      </c>
      <c r="G17" s="84" t="s">
        <v>9</v>
      </c>
      <c r="H17" s="52" t="s">
        <v>135</v>
      </c>
      <c r="I17" s="64"/>
      <c r="J17" s="64"/>
      <c r="K17" s="64"/>
      <c r="L17" s="64"/>
      <c r="M17" s="64"/>
      <c r="N17" s="64"/>
      <c r="O17" s="64">
        <v>10</v>
      </c>
      <c r="P17" s="64"/>
      <c r="Q17" s="64"/>
      <c r="R17" s="64"/>
      <c r="S17" s="64"/>
      <c r="T17" s="64"/>
      <c r="U17" s="64">
        <v>30</v>
      </c>
      <c r="V17" s="64">
        <v>10</v>
      </c>
      <c r="W17" s="64"/>
      <c r="X17" s="64"/>
      <c r="Y17" s="64"/>
      <c r="Z17" s="64"/>
      <c r="AA17" s="64">
        <v>200</v>
      </c>
      <c r="AB17" s="64">
        <v>20</v>
      </c>
      <c r="AC17" s="64"/>
      <c r="AD17" s="64"/>
      <c r="AE17" s="64"/>
      <c r="AF17" s="64"/>
      <c r="AG17" s="64"/>
      <c r="AH17" s="64">
        <v>25</v>
      </c>
      <c r="AI17" s="64"/>
      <c r="AJ17" s="64"/>
      <c r="AK17" s="64"/>
      <c r="AL17" s="64">
        <v>5</v>
      </c>
      <c r="AM17" s="65"/>
      <c r="AN17" s="64"/>
      <c r="AO17" s="64">
        <v>100</v>
      </c>
      <c r="AP17" s="64"/>
      <c r="AQ17" s="64">
        <v>150</v>
      </c>
      <c r="AR17" s="64"/>
      <c r="AS17" s="64"/>
      <c r="AT17" s="64"/>
      <c r="AU17" s="52">
        <f t="shared" si="0"/>
        <v>550</v>
      </c>
      <c r="AV17" s="86">
        <v>24.92</v>
      </c>
      <c r="AW17" s="86">
        <f t="shared" si="1"/>
        <v>13706.000000000002</v>
      </c>
      <c r="AX17" s="98"/>
      <c r="AY17" s="35"/>
      <c r="AZ17" s="35"/>
      <c r="BA17" s="35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5"/>
      <c r="BU17" s="35"/>
    </row>
    <row r="18" spans="1:73" s="6" customFormat="1" ht="60" customHeight="1" x14ac:dyDescent="0.25">
      <c r="A18" s="13">
        <v>5</v>
      </c>
      <c r="B18" s="11">
        <v>16</v>
      </c>
      <c r="C18" s="89" t="s">
        <v>133</v>
      </c>
      <c r="D18" s="89" t="s">
        <v>27</v>
      </c>
      <c r="E18" s="56" t="s">
        <v>136</v>
      </c>
      <c r="F18" s="56">
        <v>504222318</v>
      </c>
      <c r="G18" s="56" t="s">
        <v>9</v>
      </c>
      <c r="H18" s="56" t="s">
        <v>135</v>
      </c>
      <c r="I18" s="56"/>
      <c r="J18" s="56">
        <v>100</v>
      </c>
      <c r="K18" s="56"/>
      <c r="L18" s="56"/>
      <c r="M18" s="56">
        <v>20</v>
      </c>
      <c r="N18" s="56">
        <v>4</v>
      </c>
      <c r="O18" s="56">
        <v>10</v>
      </c>
      <c r="P18" s="56"/>
      <c r="Q18" s="56"/>
      <c r="R18" s="56"/>
      <c r="S18" s="56"/>
      <c r="T18" s="56"/>
      <c r="U18" s="56">
        <v>20</v>
      </c>
      <c r="V18" s="56">
        <v>10</v>
      </c>
      <c r="W18" s="56"/>
      <c r="X18" s="56">
        <v>1002</v>
      </c>
      <c r="Y18" s="56">
        <v>15</v>
      </c>
      <c r="Z18" s="56">
        <v>60</v>
      </c>
      <c r="AA18" s="56">
        <v>200</v>
      </c>
      <c r="AB18" s="56">
        <v>20</v>
      </c>
      <c r="AC18" s="56"/>
      <c r="AD18" s="56">
        <v>4</v>
      </c>
      <c r="AE18" s="56"/>
      <c r="AF18" s="56"/>
      <c r="AG18" s="56"/>
      <c r="AH18" s="56">
        <v>55</v>
      </c>
      <c r="AI18" s="56"/>
      <c r="AJ18" s="56"/>
      <c r="AK18" s="56">
        <v>20</v>
      </c>
      <c r="AL18" s="56"/>
      <c r="AM18" s="59"/>
      <c r="AN18" s="56"/>
      <c r="AO18" s="56">
        <v>200</v>
      </c>
      <c r="AP18" s="56"/>
      <c r="AQ18" s="56">
        <v>250</v>
      </c>
      <c r="AR18" s="56"/>
      <c r="AS18" s="56"/>
      <c r="AT18" s="56"/>
      <c r="AU18" s="12">
        <f t="shared" si="0"/>
        <v>1990</v>
      </c>
      <c r="AV18" s="85">
        <v>68.959999999999994</v>
      </c>
      <c r="AW18" s="85">
        <f t="shared" si="1"/>
        <v>137230.39999999999</v>
      </c>
      <c r="AX18" s="17">
        <f>AW18</f>
        <v>137230.39999999999</v>
      </c>
      <c r="AY18" s="35"/>
      <c r="AZ18" s="35"/>
      <c r="BA18" s="35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5"/>
      <c r="BU18" s="35"/>
    </row>
    <row r="19" spans="1:73" s="6" customFormat="1" ht="287.25" customHeight="1" x14ac:dyDescent="0.25">
      <c r="A19" s="63">
        <v>6</v>
      </c>
      <c r="B19" s="50">
        <v>17</v>
      </c>
      <c r="C19" s="83" t="s">
        <v>28</v>
      </c>
      <c r="D19" s="83" t="s">
        <v>29</v>
      </c>
      <c r="E19" s="83" t="s">
        <v>138</v>
      </c>
      <c r="F19" s="83">
        <v>504223668</v>
      </c>
      <c r="G19" s="84" t="s">
        <v>9</v>
      </c>
      <c r="H19" s="52" t="s">
        <v>139</v>
      </c>
      <c r="I19" s="64">
        <v>250</v>
      </c>
      <c r="J19" s="64">
        <v>200</v>
      </c>
      <c r="K19" s="64"/>
      <c r="L19" s="64"/>
      <c r="M19" s="64">
        <v>350</v>
      </c>
      <c r="N19" s="64"/>
      <c r="O19" s="64">
        <v>20</v>
      </c>
      <c r="P19" s="64"/>
      <c r="Q19" s="64"/>
      <c r="R19" s="64"/>
      <c r="S19" s="64"/>
      <c r="T19" s="64"/>
      <c r="U19" s="64">
        <v>30</v>
      </c>
      <c r="V19" s="64"/>
      <c r="W19" s="64"/>
      <c r="X19" s="64">
        <v>100</v>
      </c>
      <c r="Y19" s="64">
        <v>30</v>
      </c>
      <c r="Z19" s="64">
        <v>200</v>
      </c>
      <c r="AA19" s="64">
        <v>350</v>
      </c>
      <c r="AB19" s="64"/>
      <c r="AC19" s="64"/>
      <c r="AD19" s="64">
        <v>10</v>
      </c>
      <c r="AE19" s="64">
        <v>70</v>
      </c>
      <c r="AF19" s="64"/>
      <c r="AG19" s="64"/>
      <c r="AH19" s="64">
        <v>40</v>
      </c>
      <c r="AI19" s="64">
        <v>50</v>
      </c>
      <c r="AJ19" s="64"/>
      <c r="AK19" s="64"/>
      <c r="AL19" s="64"/>
      <c r="AM19" s="65">
        <v>50</v>
      </c>
      <c r="AN19" s="64"/>
      <c r="AO19" s="64">
        <v>100</v>
      </c>
      <c r="AP19" s="64">
        <v>20</v>
      </c>
      <c r="AQ19" s="64">
        <v>100</v>
      </c>
      <c r="AR19" s="64"/>
      <c r="AS19" s="64"/>
      <c r="AT19" s="64"/>
      <c r="AU19" s="52">
        <f t="shared" si="0"/>
        <v>1970</v>
      </c>
      <c r="AV19" s="86">
        <v>20.190000000000001</v>
      </c>
      <c r="AW19" s="86">
        <f t="shared" si="1"/>
        <v>39774.300000000003</v>
      </c>
      <c r="AX19" s="53">
        <f>AW19</f>
        <v>39774.300000000003</v>
      </c>
      <c r="AY19" s="35"/>
      <c r="AZ19" s="35"/>
      <c r="BA19" s="35"/>
      <c r="BB19" s="37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5"/>
      <c r="BU19" s="35"/>
    </row>
    <row r="20" spans="1:73" s="6" customFormat="1" ht="143.25" customHeight="1" x14ac:dyDescent="0.25">
      <c r="A20" s="13">
        <v>7</v>
      </c>
      <c r="B20" s="11">
        <v>18</v>
      </c>
      <c r="C20" s="91" t="s">
        <v>30</v>
      </c>
      <c r="D20" s="91" t="s">
        <v>31</v>
      </c>
      <c r="E20" s="68" t="s">
        <v>134</v>
      </c>
      <c r="F20" s="68">
        <v>504223194</v>
      </c>
      <c r="G20" s="68" t="s">
        <v>9</v>
      </c>
      <c r="H20" s="68" t="s">
        <v>139</v>
      </c>
      <c r="I20" s="56">
        <v>20</v>
      </c>
      <c r="J20" s="56">
        <v>100</v>
      </c>
      <c r="K20" s="56"/>
      <c r="L20" s="56"/>
      <c r="M20" s="56">
        <v>10</v>
      </c>
      <c r="N20" s="56"/>
      <c r="O20" s="56">
        <v>10</v>
      </c>
      <c r="P20" s="56"/>
      <c r="Q20" s="56"/>
      <c r="R20" s="56"/>
      <c r="S20" s="56"/>
      <c r="T20" s="56"/>
      <c r="U20" s="56">
        <v>5</v>
      </c>
      <c r="V20" s="56"/>
      <c r="W20" s="56"/>
      <c r="X20" s="56">
        <v>4</v>
      </c>
      <c r="Y20" s="56"/>
      <c r="Z20" s="56">
        <v>20</v>
      </c>
      <c r="AA20" s="56">
        <v>20</v>
      </c>
      <c r="AB20" s="56">
        <v>10</v>
      </c>
      <c r="AC20" s="56"/>
      <c r="AD20" s="56"/>
      <c r="AE20" s="56">
        <v>45</v>
      </c>
      <c r="AF20" s="56"/>
      <c r="AG20" s="56"/>
      <c r="AH20" s="56">
        <v>15</v>
      </c>
      <c r="AI20" s="56"/>
      <c r="AJ20" s="56"/>
      <c r="AK20" s="56"/>
      <c r="AL20" s="56"/>
      <c r="AM20" s="59">
        <v>50</v>
      </c>
      <c r="AN20" s="56">
        <v>1</v>
      </c>
      <c r="AO20" s="56"/>
      <c r="AP20" s="56"/>
      <c r="AQ20" s="56">
        <v>20</v>
      </c>
      <c r="AR20" s="56"/>
      <c r="AS20" s="56">
        <v>2</v>
      </c>
      <c r="AT20" s="56">
        <v>2</v>
      </c>
      <c r="AU20" s="12">
        <f t="shared" si="0"/>
        <v>334</v>
      </c>
      <c r="AV20" s="85">
        <v>192.21</v>
      </c>
      <c r="AW20" s="85">
        <f t="shared" si="1"/>
        <v>64198.14</v>
      </c>
      <c r="AX20" s="17">
        <f>AW20</f>
        <v>64198.14</v>
      </c>
      <c r="AY20" s="35"/>
      <c r="AZ20" s="35"/>
      <c r="BA20" s="35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5"/>
      <c r="BU20" s="35"/>
    </row>
    <row r="21" spans="1:73" s="6" customFormat="1" ht="30" customHeight="1" x14ac:dyDescent="0.25">
      <c r="A21" s="116">
        <v>8</v>
      </c>
      <c r="B21" s="50">
        <v>19</v>
      </c>
      <c r="C21" s="112" t="s">
        <v>32</v>
      </c>
      <c r="D21" s="83" t="s">
        <v>33</v>
      </c>
      <c r="E21" s="52" t="s">
        <v>134</v>
      </c>
      <c r="F21" s="52">
        <v>504223194</v>
      </c>
      <c r="G21" s="52" t="s">
        <v>9</v>
      </c>
      <c r="H21" s="52" t="s">
        <v>139</v>
      </c>
      <c r="I21" s="64">
        <v>20</v>
      </c>
      <c r="J21" s="64">
        <v>100</v>
      </c>
      <c r="K21" s="64"/>
      <c r="L21" s="64"/>
      <c r="M21" s="64">
        <v>10</v>
      </c>
      <c r="N21" s="64"/>
      <c r="O21" s="64">
        <v>60</v>
      </c>
      <c r="P21" s="64"/>
      <c r="Q21" s="64">
        <v>10</v>
      </c>
      <c r="R21" s="64"/>
      <c r="S21" s="64"/>
      <c r="T21" s="64"/>
      <c r="U21" s="64">
        <v>10</v>
      </c>
      <c r="V21" s="64"/>
      <c r="W21" s="64"/>
      <c r="X21" s="64">
        <v>15</v>
      </c>
      <c r="Y21" s="64"/>
      <c r="Z21" s="64">
        <v>60</v>
      </c>
      <c r="AA21" s="64">
        <v>20</v>
      </c>
      <c r="AB21" s="64">
        <v>10</v>
      </c>
      <c r="AC21" s="64"/>
      <c r="AD21" s="64"/>
      <c r="AE21" s="64">
        <v>20</v>
      </c>
      <c r="AF21" s="64"/>
      <c r="AG21" s="64"/>
      <c r="AH21" s="64">
        <v>20</v>
      </c>
      <c r="AI21" s="64"/>
      <c r="AJ21" s="64"/>
      <c r="AK21" s="64"/>
      <c r="AL21" s="64">
        <v>1</v>
      </c>
      <c r="AM21" s="65"/>
      <c r="AN21" s="64">
        <v>1</v>
      </c>
      <c r="AO21" s="64">
        <v>100</v>
      </c>
      <c r="AP21" s="64"/>
      <c r="AQ21" s="64">
        <v>40</v>
      </c>
      <c r="AR21" s="64"/>
      <c r="AS21" s="64"/>
      <c r="AT21" s="64"/>
      <c r="AU21" s="52">
        <f t="shared" si="0"/>
        <v>497</v>
      </c>
      <c r="AV21" s="86">
        <v>69.239999999999995</v>
      </c>
      <c r="AW21" s="86">
        <f t="shared" si="1"/>
        <v>34412.28</v>
      </c>
      <c r="AX21" s="97">
        <f>SUM(AW21:AW22)</f>
        <v>38386.379999999997</v>
      </c>
      <c r="AY21" s="35"/>
      <c r="AZ21" s="35"/>
      <c r="BA21" s="35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5"/>
      <c r="BU21" s="35"/>
    </row>
    <row r="22" spans="1:73" s="6" customFormat="1" ht="105.75" customHeight="1" x14ac:dyDescent="0.25">
      <c r="A22" s="116"/>
      <c r="B22" s="50">
        <v>20</v>
      </c>
      <c r="C22" s="112"/>
      <c r="D22" s="83" t="s">
        <v>34</v>
      </c>
      <c r="E22" s="52" t="s">
        <v>134</v>
      </c>
      <c r="F22" s="52">
        <v>504223194</v>
      </c>
      <c r="G22" s="52" t="s">
        <v>9</v>
      </c>
      <c r="H22" s="52" t="s">
        <v>139</v>
      </c>
      <c r="I22" s="64">
        <v>20</v>
      </c>
      <c r="J22" s="64"/>
      <c r="K22" s="64"/>
      <c r="L22" s="64"/>
      <c r="M22" s="64"/>
      <c r="N22" s="64"/>
      <c r="O22" s="64"/>
      <c r="P22" s="64"/>
      <c r="Q22" s="64">
        <v>30</v>
      </c>
      <c r="R22" s="64"/>
      <c r="S22" s="64"/>
      <c r="T22" s="64"/>
      <c r="U22" s="64">
        <v>30</v>
      </c>
      <c r="V22" s="64"/>
      <c r="W22" s="64"/>
      <c r="X22" s="64">
        <v>20</v>
      </c>
      <c r="Y22" s="64"/>
      <c r="Z22" s="64"/>
      <c r="AA22" s="64">
        <v>100</v>
      </c>
      <c r="AB22" s="64">
        <v>40</v>
      </c>
      <c r="AC22" s="64"/>
      <c r="AD22" s="64"/>
      <c r="AE22" s="64"/>
      <c r="AF22" s="64"/>
      <c r="AG22" s="64"/>
      <c r="AH22" s="64">
        <v>10</v>
      </c>
      <c r="AI22" s="64"/>
      <c r="AJ22" s="64"/>
      <c r="AK22" s="64"/>
      <c r="AL22" s="64"/>
      <c r="AM22" s="65"/>
      <c r="AN22" s="64"/>
      <c r="AO22" s="64">
        <v>100</v>
      </c>
      <c r="AP22" s="64"/>
      <c r="AQ22" s="64">
        <v>40</v>
      </c>
      <c r="AR22" s="64"/>
      <c r="AS22" s="64"/>
      <c r="AT22" s="64"/>
      <c r="AU22" s="52">
        <f t="shared" si="0"/>
        <v>390</v>
      </c>
      <c r="AV22" s="86">
        <v>10.19</v>
      </c>
      <c r="AW22" s="86">
        <f t="shared" si="1"/>
        <v>3974.1</v>
      </c>
      <c r="AX22" s="98"/>
      <c r="AY22" s="35"/>
      <c r="AZ22" s="35"/>
      <c r="BA22" s="35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5"/>
      <c r="BU22" s="35"/>
    </row>
    <row r="23" spans="1:73" s="6" customFormat="1" ht="116.25" customHeight="1" x14ac:dyDescent="0.25">
      <c r="A23" s="13">
        <v>9</v>
      </c>
      <c r="B23" s="11">
        <v>21</v>
      </c>
      <c r="C23" s="91" t="s">
        <v>35</v>
      </c>
      <c r="D23" s="91" t="s">
        <v>36</v>
      </c>
      <c r="E23" s="68" t="s">
        <v>136</v>
      </c>
      <c r="F23" s="68">
        <v>7110013</v>
      </c>
      <c r="G23" s="68" t="s">
        <v>140</v>
      </c>
      <c r="H23" s="68" t="s">
        <v>141</v>
      </c>
      <c r="I23" s="56">
        <v>3000</v>
      </c>
      <c r="J23" s="56">
        <v>1000</v>
      </c>
      <c r="K23" s="56"/>
      <c r="L23" s="56"/>
      <c r="M23" s="56">
        <v>500</v>
      </c>
      <c r="N23" s="56"/>
      <c r="O23" s="56">
        <v>100</v>
      </c>
      <c r="P23" s="56"/>
      <c r="Q23" s="56">
        <v>500</v>
      </c>
      <c r="R23" s="56"/>
      <c r="S23" s="56"/>
      <c r="T23" s="56">
        <v>400</v>
      </c>
      <c r="U23" s="56">
        <v>300</v>
      </c>
      <c r="V23" s="56">
        <v>400</v>
      </c>
      <c r="W23" s="56"/>
      <c r="X23" s="56"/>
      <c r="Y23" s="56"/>
      <c r="Z23" s="56">
        <v>2000</v>
      </c>
      <c r="AA23" s="56">
        <v>500</v>
      </c>
      <c r="AB23" s="56"/>
      <c r="AC23" s="56"/>
      <c r="AD23" s="56">
        <v>100</v>
      </c>
      <c r="AE23" s="56"/>
      <c r="AF23" s="56"/>
      <c r="AG23" s="56"/>
      <c r="AH23" s="56">
        <v>500</v>
      </c>
      <c r="AI23" s="56"/>
      <c r="AJ23" s="56"/>
      <c r="AK23" s="56"/>
      <c r="AL23" s="56"/>
      <c r="AM23" s="59">
        <v>100</v>
      </c>
      <c r="AN23" s="56"/>
      <c r="AO23" s="56"/>
      <c r="AP23" s="56"/>
      <c r="AQ23" s="56">
        <v>500</v>
      </c>
      <c r="AR23" s="56"/>
      <c r="AS23" s="56"/>
      <c r="AT23" s="56"/>
      <c r="AU23" s="12">
        <f t="shared" si="0"/>
        <v>9900</v>
      </c>
      <c r="AV23" s="85">
        <v>0.69</v>
      </c>
      <c r="AW23" s="85">
        <f t="shared" si="1"/>
        <v>6830.9999999999991</v>
      </c>
      <c r="AX23" s="17">
        <f>AW23</f>
        <v>6830.9999999999991</v>
      </c>
      <c r="AY23" s="35"/>
      <c r="AZ23" s="35"/>
      <c r="BA23" s="35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5"/>
      <c r="BU23" s="35"/>
    </row>
    <row r="24" spans="1:73" s="6" customFormat="1" ht="102" customHeight="1" x14ac:dyDescent="0.25">
      <c r="A24" s="116">
        <v>10</v>
      </c>
      <c r="B24" s="50">
        <v>22</v>
      </c>
      <c r="C24" s="112" t="s">
        <v>37</v>
      </c>
      <c r="D24" s="83" t="s">
        <v>38</v>
      </c>
      <c r="E24" s="52" t="s">
        <v>142</v>
      </c>
      <c r="F24" s="52">
        <v>9369144</v>
      </c>
      <c r="G24" s="52" t="s">
        <v>9</v>
      </c>
      <c r="H24" s="52" t="s">
        <v>141</v>
      </c>
      <c r="I24" s="64">
        <v>3000</v>
      </c>
      <c r="J24" s="64">
        <v>100</v>
      </c>
      <c r="K24" s="64"/>
      <c r="L24" s="64"/>
      <c r="M24" s="64">
        <v>200</v>
      </c>
      <c r="N24" s="64">
        <v>100</v>
      </c>
      <c r="O24" s="64">
        <v>100</v>
      </c>
      <c r="P24" s="64"/>
      <c r="Q24" s="64"/>
      <c r="R24" s="64"/>
      <c r="S24" s="64"/>
      <c r="T24" s="64"/>
      <c r="U24" s="64">
        <v>30</v>
      </c>
      <c r="V24" s="64">
        <v>500</v>
      </c>
      <c r="W24" s="64"/>
      <c r="X24" s="64"/>
      <c r="Y24" s="64"/>
      <c r="Z24" s="64"/>
      <c r="AA24" s="64"/>
      <c r="AB24" s="64">
        <v>50</v>
      </c>
      <c r="AC24" s="64"/>
      <c r="AD24" s="64">
        <v>100</v>
      </c>
      <c r="AE24" s="64">
        <v>70</v>
      </c>
      <c r="AF24" s="64"/>
      <c r="AG24" s="64"/>
      <c r="AH24" s="64">
        <v>250</v>
      </c>
      <c r="AI24" s="64"/>
      <c r="AJ24" s="64"/>
      <c r="AK24" s="64">
        <v>30</v>
      </c>
      <c r="AL24" s="64"/>
      <c r="AM24" s="65"/>
      <c r="AN24" s="64"/>
      <c r="AO24" s="64"/>
      <c r="AP24" s="64">
        <v>50</v>
      </c>
      <c r="AQ24" s="64">
        <v>200</v>
      </c>
      <c r="AR24" s="64">
        <v>100</v>
      </c>
      <c r="AS24" s="64">
        <v>130</v>
      </c>
      <c r="AT24" s="64">
        <v>130</v>
      </c>
      <c r="AU24" s="52">
        <f t="shared" si="0"/>
        <v>5140</v>
      </c>
      <c r="AV24" s="86">
        <v>3.43</v>
      </c>
      <c r="AW24" s="86">
        <f t="shared" si="1"/>
        <v>17630.2</v>
      </c>
      <c r="AX24" s="97">
        <f>SUM(AW24:AW27)</f>
        <v>61635.199999999997</v>
      </c>
      <c r="AY24" s="35"/>
      <c r="AZ24" s="35"/>
      <c r="BA24" s="35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5"/>
      <c r="BU24" s="35"/>
    </row>
    <row r="25" spans="1:73" s="6" customFormat="1" ht="30" customHeight="1" x14ac:dyDescent="0.25">
      <c r="A25" s="116"/>
      <c r="B25" s="50">
        <v>23</v>
      </c>
      <c r="C25" s="112"/>
      <c r="D25" s="83" t="s">
        <v>39</v>
      </c>
      <c r="E25" s="52" t="s">
        <v>142</v>
      </c>
      <c r="F25" s="52">
        <v>9369144</v>
      </c>
      <c r="G25" s="52" t="s">
        <v>9</v>
      </c>
      <c r="H25" s="52" t="s">
        <v>141</v>
      </c>
      <c r="I25" s="64">
        <v>3000</v>
      </c>
      <c r="J25" s="64"/>
      <c r="K25" s="64"/>
      <c r="L25" s="64"/>
      <c r="M25" s="64"/>
      <c r="N25" s="64"/>
      <c r="O25" s="64"/>
      <c r="P25" s="64"/>
      <c r="Q25" s="64">
        <v>150</v>
      </c>
      <c r="R25" s="64"/>
      <c r="S25" s="64"/>
      <c r="T25" s="64"/>
      <c r="U25" s="64"/>
      <c r="V25" s="64">
        <v>5000</v>
      </c>
      <c r="W25" s="64">
        <v>150</v>
      </c>
      <c r="X25" s="64">
        <v>1000</v>
      </c>
      <c r="Y25" s="64"/>
      <c r="Z25" s="64"/>
      <c r="AA25" s="64"/>
      <c r="AB25" s="64"/>
      <c r="AC25" s="64">
        <v>200</v>
      </c>
      <c r="AD25" s="64"/>
      <c r="AE25" s="64"/>
      <c r="AF25" s="64"/>
      <c r="AG25" s="64"/>
      <c r="AH25" s="64">
        <v>500</v>
      </c>
      <c r="AI25" s="64"/>
      <c r="AJ25" s="64"/>
      <c r="AK25" s="64"/>
      <c r="AL25" s="64"/>
      <c r="AM25" s="65"/>
      <c r="AN25" s="64"/>
      <c r="AO25" s="64"/>
      <c r="AP25" s="64"/>
      <c r="AQ25" s="64">
        <v>300</v>
      </c>
      <c r="AR25" s="64"/>
      <c r="AS25" s="64"/>
      <c r="AT25" s="64"/>
      <c r="AU25" s="52">
        <f t="shared" si="0"/>
        <v>10300</v>
      </c>
      <c r="AV25" s="86">
        <v>2.5499999999999998</v>
      </c>
      <c r="AW25" s="86">
        <f t="shared" si="1"/>
        <v>26264.999999999996</v>
      </c>
      <c r="AX25" s="99"/>
      <c r="AY25" s="35"/>
      <c r="AZ25" s="35"/>
      <c r="BA25" s="35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5"/>
      <c r="BU25" s="35"/>
    </row>
    <row r="26" spans="1:73" s="6" customFormat="1" ht="30" customHeight="1" x14ac:dyDescent="0.25">
      <c r="A26" s="116"/>
      <c r="B26" s="50">
        <v>24</v>
      </c>
      <c r="C26" s="112"/>
      <c r="D26" s="83" t="s">
        <v>40</v>
      </c>
      <c r="E26" s="52" t="s">
        <v>142</v>
      </c>
      <c r="F26" s="52">
        <v>9369144</v>
      </c>
      <c r="G26" s="52" t="s">
        <v>9</v>
      </c>
      <c r="H26" s="52" t="s">
        <v>141</v>
      </c>
      <c r="I26" s="64">
        <v>10000</v>
      </c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5"/>
      <c r="AN26" s="64"/>
      <c r="AO26" s="64"/>
      <c r="AP26" s="64"/>
      <c r="AQ26" s="64"/>
      <c r="AR26" s="64"/>
      <c r="AS26" s="64"/>
      <c r="AT26" s="64"/>
      <c r="AU26" s="52">
        <f t="shared" si="0"/>
        <v>10000</v>
      </c>
      <c r="AV26" s="86">
        <v>1.03</v>
      </c>
      <c r="AW26" s="86">
        <f t="shared" si="1"/>
        <v>10300</v>
      </c>
      <c r="AX26" s="99"/>
      <c r="AY26" s="35"/>
      <c r="AZ26" s="35"/>
      <c r="BA26" s="35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5"/>
      <c r="BU26" s="35"/>
    </row>
    <row r="27" spans="1:73" s="6" customFormat="1" ht="30" customHeight="1" x14ac:dyDescent="0.25">
      <c r="A27" s="116"/>
      <c r="B27" s="50">
        <v>25</v>
      </c>
      <c r="C27" s="112"/>
      <c r="D27" s="83" t="s">
        <v>41</v>
      </c>
      <c r="E27" s="52" t="s">
        <v>142</v>
      </c>
      <c r="F27" s="52">
        <v>9369144</v>
      </c>
      <c r="G27" s="52" t="s">
        <v>9</v>
      </c>
      <c r="H27" s="52" t="s">
        <v>141</v>
      </c>
      <c r="I27" s="64">
        <v>12000</v>
      </c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5"/>
      <c r="AN27" s="64"/>
      <c r="AO27" s="64"/>
      <c r="AP27" s="64"/>
      <c r="AQ27" s="64"/>
      <c r="AR27" s="64"/>
      <c r="AS27" s="64"/>
      <c r="AT27" s="64"/>
      <c r="AU27" s="52">
        <f t="shared" si="0"/>
        <v>12000</v>
      </c>
      <c r="AV27" s="86">
        <v>0.62</v>
      </c>
      <c r="AW27" s="86">
        <f t="shared" si="1"/>
        <v>7440</v>
      </c>
      <c r="AX27" s="98"/>
      <c r="AY27" s="35"/>
      <c r="AZ27" s="35"/>
      <c r="BA27" s="35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5"/>
      <c r="BU27" s="35"/>
    </row>
    <row r="28" spans="1:73" s="6" customFormat="1" ht="90" customHeight="1" x14ac:dyDescent="0.25">
      <c r="A28" s="118">
        <v>11</v>
      </c>
      <c r="B28" s="66">
        <v>26</v>
      </c>
      <c r="C28" s="103" t="s">
        <v>42</v>
      </c>
      <c r="D28" s="77" t="s">
        <v>43</v>
      </c>
      <c r="E28" s="68" t="s">
        <v>142</v>
      </c>
      <c r="F28" s="68">
        <v>9369147</v>
      </c>
      <c r="G28" s="68" t="s">
        <v>9</v>
      </c>
      <c r="H28" s="68" t="s">
        <v>141</v>
      </c>
      <c r="I28" s="56"/>
      <c r="J28" s="56">
        <v>1000</v>
      </c>
      <c r="K28" s="56"/>
      <c r="L28" s="56">
        <v>100</v>
      </c>
      <c r="M28" s="56">
        <v>1000</v>
      </c>
      <c r="N28" s="56"/>
      <c r="O28" s="56">
        <v>200</v>
      </c>
      <c r="P28" s="56"/>
      <c r="Q28" s="56">
        <v>500</v>
      </c>
      <c r="R28" s="56"/>
      <c r="S28" s="56"/>
      <c r="T28" s="56"/>
      <c r="U28" s="56">
        <v>3500</v>
      </c>
      <c r="V28" s="56">
        <v>5000</v>
      </c>
      <c r="W28" s="56"/>
      <c r="X28" s="56"/>
      <c r="Y28" s="56">
        <v>2000</v>
      </c>
      <c r="Z28" s="56"/>
      <c r="AA28" s="56">
        <v>2500</v>
      </c>
      <c r="AB28" s="56"/>
      <c r="AC28" s="56"/>
      <c r="AD28" s="56">
        <v>1000</v>
      </c>
      <c r="AE28" s="56"/>
      <c r="AF28" s="56"/>
      <c r="AG28" s="56"/>
      <c r="AH28" s="56">
        <v>500</v>
      </c>
      <c r="AI28" s="56"/>
      <c r="AJ28" s="56">
        <v>1000</v>
      </c>
      <c r="AK28" s="56"/>
      <c r="AL28" s="56"/>
      <c r="AM28" s="59"/>
      <c r="AN28" s="56"/>
      <c r="AO28" s="56">
        <v>500</v>
      </c>
      <c r="AP28" s="56">
        <v>250</v>
      </c>
      <c r="AQ28" s="56">
        <v>1000</v>
      </c>
      <c r="AR28" s="56">
        <v>1000</v>
      </c>
      <c r="AS28" s="56"/>
      <c r="AT28" s="56"/>
      <c r="AU28" s="68">
        <f t="shared" si="0"/>
        <v>21050</v>
      </c>
      <c r="AV28" s="85">
        <v>0.38</v>
      </c>
      <c r="AW28" s="85">
        <f t="shared" si="1"/>
        <v>7999</v>
      </c>
      <c r="AX28" s="100">
        <f>SUM(AW28:AW30)</f>
        <v>45702</v>
      </c>
      <c r="AY28" s="35"/>
      <c r="AZ28" s="35"/>
      <c r="BA28" s="35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5"/>
      <c r="BU28" s="35"/>
    </row>
    <row r="29" spans="1:73" s="6" customFormat="1" ht="30" customHeight="1" x14ac:dyDescent="0.25">
      <c r="A29" s="118"/>
      <c r="B29" s="66">
        <v>27</v>
      </c>
      <c r="C29" s="103"/>
      <c r="D29" s="77" t="s">
        <v>44</v>
      </c>
      <c r="E29" s="68" t="s">
        <v>142</v>
      </c>
      <c r="F29" s="68">
        <v>9369147</v>
      </c>
      <c r="G29" s="68" t="s">
        <v>9</v>
      </c>
      <c r="H29" s="68" t="s">
        <v>141</v>
      </c>
      <c r="I29" s="56">
        <v>50000</v>
      </c>
      <c r="J29" s="56">
        <v>2000</v>
      </c>
      <c r="K29" s="56"/>
      <c r="L29" s="56"/>
      <c r="M29" s="56">
        <v>3100</v>
      </c>
      <c r="N29" s="56"/>
      <c r="O29" s="56"/>
      <c r="P29" s="56"/>
      <c r="Q29" s="56"/>
      <c r="R29" s="56"/>
      <c r="S29" s="56"/>
      <c r="T29" s="56"/>
      <c r="U29" s="56">
        <v>2000</v>
      </c>
      <c r="V29" s="56"/>
      <c r="W29" s="56"/>
      <c r="X29" s="56">
        <v>2000</v>
      </c>
      <c r="Y29" s="56">
        <v>8900</v>
      </c>
      <c r="Z29" s="56">
        <v>7010</v>
      </c>
      <c r="AA29" s="56">
        <v>2500</v>
      </c>
      <c r="AB29" s="56"/>
      <c r="AC29" s="56"/>
      <c r="AD29" s="56"/>
      <c r="AE29" s="56"/>
      <c r="AF29" s="56"/>
      <c r="AG29" s="56"/>
      <c r="AH29" s="56">
        <v>2000</v>
      </c>
      <c r="AI29" s="56"/>
      <c r="AJ29" s="56"/>
      <c r="AK29" s="56"/>
      <c r="AL29" s="56"/>
      <c r="AM29" s="59"/>
      <c r="AN29" s="56"/>
      <c r="AO29" s="56">
        <v>500</v>
      </c>
      <c r="AP29" s="56"/>
      <c r="AQ29" s="56">
        <v>2000</v>
      </c>
      <c r="AR29" s="56"/>
      <c r="AS29" s="56">
        <v>2000</v>
      </c>
      <c r="AT29" s="56">
        <v>2000</v>
      </c>
      <c r="AU29" s="68">
        <f t="shared" si="0"/>
        <v>86010</v>
      </c>
      <c r="AV29" s="85">
        <v>0.3</v>
      </c>
      <c r="AW29" s="85">
        <f t="shared" si="1"/>
        <v>25803</v>
      </c>
      <c r="AX29" s="101"/>
      <c r="AY29" s="35"/>
      <c r="AZ29" s="35"/>
      <c r="BA29" s="35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5"/>
      <c r="BU29" s="35"/>
    </row>
    <row r="30" spans="1:73" s="6" customFormat="1" ht="30" customHeight="1" x14ac:dyDescent="0.25">
      <c r="A30" s="118"/>
      <c r="B30" s="66">
        <v>28</v>
      </c>
      <c r="C30" s="103"/>
      <c r="D30" s="77" t="s">
        <v>45</v>
      </c>
      <c r="E30" s="68" t="s">
        <v>142</v>
      </c>
      <c r="F30" s="68">
        <v>9369147</v>
      </c>
      <c r="G30" s="68" t="s">
        <v>9</v>
      </c>
      <c r="H30" s="68" t="s">
        <v>141</v>
      </c>
      <c r="I30" s="56">
        <v>70000</v>
      </c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9"/>
      <c r="AN30" s="56"/>
      <c r="AO30" s="56"/>
      <c r="AP30" s="56"/>
      <c r="AQ30" s="56"/>
      <c r="AR30" s="56"/>
      <c r="AS30" s="56"/>
      <c r="AT30" s="56"/>
      <c r="AU30" s="68">
        <f t="shared" si="0"/>
        <v>70000</v>
      </c>
      <c r="AV30" s="85">
        <v>0.17</v>
      </c>
      <c r="AW30" s="85">
        <f t="shared" si="1"/>
        <v>11900</v>
      </c>
      <c r="AX30" s="102"/>
      <c r="AY30" s="35"/>
      <c r="AZ30" s="35"/>
      <c r="BA30" s="35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5"/>
      <c r="BU30" s="35"/>
    </row>
    <row r="31" spans="1:73" s="6" customFormat="1" ht="30" customHeight="1" x14ac:dyDescent="0.25">
      <c r="A31" s="116">
        <v>12</v>
      </c>
      <c r="B31" s="50">
        <v>29</v>
      </c>
      <c r="C31" s="112" t="s">
        <v>46</v>
      </c>
      <c r="D31" s="83" t="s">
        <v>43</v>
      </c>
      <c r="E31" s="52" t="s">
        <v>142</v>
      </c>
      <c r="F31" s="52" t="s">
        <v>143</v>
      </c>
      <c r="G31" s="52" t="s">
        <v>9</v>
      </c>
      <c r="H31" s="52" t="s">
        <v>141</v>
      </c>
      <c r="I31" s="64"/>
      <c r="J31" s="64">
        <v>1000</v>
      </c>
      <c r="K31" s="64"/>
      <c r="L31" s="64">
        <v>100</v>
      </c>
      <c r="M31" s="64">
        <v>1000</v>
      </c>
      <c r="N31" s="64"/>
      <c r="O31" s="64">
        <v>2000</v>
      </c>
      <c r="P31" s="64"/>
      <c r="Q31" s="64">
        <v>1000</v>
      </c>
      <c r="R31" s="64"/>
      <c r="S31" s="64"/>
      <c r="T31" s="64"/>
      <c r="U31" s="64">
        <v>3500</v>
      </c>
      <c r="V31" s="64">
        <v>1000</v>
      </c>
      <c r="W31" s="64"/>
      <c r="X31" s="64"/>
      <c r="Y31" s="64">
        <v>2000</v>
      </c>
      <c r="Z31" s="64"/>
      <c r="AA31" s="64">
        <v>5000</v>
      </c>
      <c r="AB31" s="64"/>
      <c r="AC31" s="64"/>
      <c r="AD31" s="64"/>
      <c r="AE31" s="64">
        <v>200</v>
      </c>
      <c r="AF31" s="64"/>
      <c r="AG31" s="64">
        <v>1000</v>
      </c>
      <c r="AH31" s="64">
        <v>1500</v>
      </c>
      <c r="AI31" s="64"/>
      <c r="AJ31" s="64"/>
      <c r="AK31" s="64"/>
      <c r="AL31" s="64"/>
      <c r="AM31" s="65">
        <v>200</v>
      </c>
      <c r="AN31" s="64"/>
      <c r="AO31" s="64">
        <v>500</v>
      </c>
      <c r="AP31" s="64">
        <v>500</v>
      </c>
      <c r="AQ31" s="64">
        <v>1000</v>
      </c>
      <c r="AR31" s="64"/>
      <c r="AS31" s="64"/>
      <c r="AT31" s="64"/>
      <c r="AU31" s="52">
        <f t="shared" si="0"/>
        <v>21500</v>
      </c>
      <c r="AV31" s="86">
        <v>0.45</v>
      </c>
      <c r="AW31" s="86">
        <f t="shared" si="1"/>
        <v>9675</v>
      </c>
      <c r="AX31" s="97">
        <f>SUM(AW31:AW32)</f>
        <v>32861.800000000003</v>
      </c>
      <c r="AY31" s="35"/>
      <c r="AZ31" s="35"/>
      <c r="BA31" s="35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5"/>
      <c r="BU31" s="35"/>
    </row>
    <row r="32" spans="1:73" s="6" customFormat="1" ht="87" customHeight="1" x14ac:dyDescent="0.25">
      <c r="A32" s="116"/>
      <c r="B32" s="50">
        <v>30</v>
      </c>
      <c r="C32" s="112"/>
      <c r="D32" s="83" t="s">
        <v>44</v>
      </c>
      <c r="E32" s="52" t="s">
        <v>142</v>
      </c>
      <c r="F32" s="52" t="s">
        <v>143</v>
      </c>
      <c r="G32" s="52" t="s">
        <v>9</v>
      </c>
      <c r="H32" s="52" t="s">
        <v>141</v>
      </c>
      <c r="I32" s="64">
        <v>15000</v>
      </c>
      <c r="J32" s="64">
        <v>2000</v>
      </c>
      <c r="K32" s="64"/>
      <c r="L32" s="64"/>
      <c r="M32" s="64">
        <v>3100</v>
      </c>
      <c r="N32" s="64"/>
      <c r="O32" s="64"/>
      <c r="P32" s="64"/>
      <c r="Q32" s="64"/>
      <c r="R32" s="64"/>
      <c r="S32" s="64"/>
      <c r="T32" s="64"/>
      <c r="U32" s="64">
        <v>2000</v>
      </c>
      <c r="V32" s="64"/>
      <c r="W32" s="64">
        <v>1300</v>
      </c>
      <c r="X32" s="64"/>
      <c r="Y32" s="64">
        <v>6900</v>
      </c>
      <c r="Z32" s="64">
        <v>9010</v>
      </c>
      <c r="AA32" s="64">
        <v>5000</v>
      </c>
      <c r="AB32" s="64"/>
      <c r="AC32" s="64"/>
      <c r="AD32" s="64"/>
      <c r="AE32" s="64">
        <v>15000</v>
      </c>
      <c r="AF32" s="64">
        <v>4000</v>
      </c>
      <c r="AG32" s="64"/>
      <c r="AH32" s="64">
        <v>4000</v>
      </c>
      <c r="AI32" s="64">
        <v>9000</v>
      </c>
      <c r="AJ32" s="64"/>
      <c r="AK32" s="64"/>
      <c r="AL32" s="64"/>
      <c r="AM32" s="65"/>
      <c r="AN32" s="64"/>
      <c r="AO32" s="64">
        <v>500</v>
      </c>
      <c r="AP32" s="64"/>
      <c r="AQ32" s="64">
        <v>2000</v>
      </c>
      <c r="AR32" s="64"/>
      <c r="AS32" s="64">
        <v>2000</v>
      </c>
      <c r="AT32" s="64">
        <v>2000</v>
      </c>
      <c r="AU32" s="52">
        <f t="shared" si="0"/>
        <v>82810</v>
      </c>
      <c r="AV32" s="86">
        <v>0.28000000000000003</v>
      </c>
      <c r="AW32" s="86">
        <f t="shared" si="1"/>
        <v>23186.800000000003</v>
      </c>
      <c r="AX32" s="98"/>
      <c r="AY32" s="35"/>
      <c r="AZ32" s="35"/>
      <c r="BA32" s="35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5"/>
      <c r="BU32" s="35"/>
    </row>
    <row r="33" spans="1:73" s="6" customFormat="1" ht="30" customHeight="1" x14ac:dyDescent="0.25">
      <c r="A33" s="118">
        <v>13</v>
      </c>
      <c r="B33" s="66">
        <v>31</v>
      </c>
      <c r="C33" s="103" t="s">
        <v>47</v>
      </c>
      <c r="D33" s="77" t="s">
        <v>43</v>
      </c>
      <c r="E33" s="68" t="s">
        <v>142</v>
      </c>
      <c r="F33" s="68" t="s">
        <v>143</v>
      </c>
      <c r="G33" s="68" t="s">
        <v>9</v>
      </c>
      <c r="H33" s="68" t="s">
        <v>141</v>
      </c>
      <c r="I33" s="56"/>
      <c r="J33" s="56">
        <v>1000</v>
      </c>
      <c r="K33" s="56"/>
      <c r="L33" s="56"/>
      <c r="M33" s="56">
        <v>2000</v>
      </c>
      <c r="N33" s="56">
        <v>1000</v>
      </c>
      <c r="O33" s="56">
        <v>400</v>
      </c>
      <c r="P33" s="56"/>
      <c r="Q33" s="56"/>
      <c r="R33" s="56">
        <v>600</v>
      </c>
      <c r="S33" s="56"/>
      <c r="T33" s="56"/>
      <c r="U33" s="56">
        <v>2000</v>
      </c>
      <c r="V33" s="56">
        <v>1000</v>
      </c>
      <c r="W33" s="56"/>
      <c r="X33" s="56"/>
      <c r="Y33" s="56"/>
      <c r="Z33" s="56"/>
      <c r="AA33" s="56">
        <v>5000</v>
      </c>
      <c r="AB33" s="56"/>
      <c r="AC33" s="56"/>
      <c r="AD33" s="56">
        <v>1000</v>
      </c>
      <c r="AE33" s="56"/>
      <c r="AF33" s="56"/>
      <c r="AG33" s="56"/>
      <c r="AH33" s="56">
        <v>2000</v>
      </c>
      <c r="AI33" s="56">
        <v>150</v>
      </c>
      <c r="AJ33" s="56"/>
      <c r="AK33" s="56">
        <v>1000</v>
      </c>
      <c r="AL33" s="56"/>
      <c r="AM33" s="59"/>
      <c r="AN33" s="56"/>
      <c r="AO33" s="56">
        <v>500</v>
      </c>
      <c r="AP33" s="56">
        <v>50</v>
      </c>
      <c r="AQ33" s="56">
        <v>1000</v>
      </c>
      <c r="AR33" s="56">
        <v>500</v>
      </c>
      <c r="AS33" s="56"/>
      <c r="AT33" s="56"/>
      <c r="AU33" s="68">
        <f t="shared" si="0"/>
        <v>19200</v>
      </c>
      <c r="AV33" s="85">
        <v>1.5</v>
      </c>
      <c r="AW33" s="85">
        <f t="shared" si="1"/>
        <v>28800</v>
      </c>
      <c r="AX33" s="100">
        <f>SUM(AW33:AW34)</f>
        <v>73581.320000000007</v>
      </c>
      <c r="AY33" s="35"/>
      <c r="AZ33" s="35"/>
      <c r="BA33" s="35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5"/>
      <c r="BU33" s="35"/>
    </row>
    <row r="34" spans="1:73" s="6" customFormat="1" ht="117" customHeight="1" x14ac:dyDescent="0.25">
      <c r="A34" s="118"/>
      <c r="B34" s="66">
        <v>32</v>
      </c>
      <c r="C34" s="103"/>
      <c r="D34" s="77" t="s">
        <v>44</v>
      </c>
      <c r="E34" s="68" t="s">
        <v>142</v>
      </c>
      <c r="F34" s="68" t="s">
        <v>143</v>
      </c>
      <c r="G34" s="68" t="s">
        <v>9</v>
      </c>
      <c r="H34" s="68" t="s">
        <v>141</v>
      </c>
      <c r="I34" s="56">
        <v>20000</v>
      </c>
      <c r="J34" s="56"/>
      <c r="K34" s="56"/>
      <c r="L34" s="56"/>
      <c r="M34" s="56">
        <v>3200</v>
      </c>
      <c r="N34" s="56"/>
      <c r="O34" s="56"/>
      <c r="P34" s="56"/>
      <c r="Q34" s="56"/>
      <c r="R34" s="56"/>
      <c r="S34" s="56"/>
      <c r="T34" s="56"/>
      <c r="U34" s="56">
        <v>7000</v>
      </c>
      <c r="V34" s="56"/>
      <c r="W34" s="56"/>
      <c r="X34" s="56">
        <v>6702</v>
      </c>
      <c r="Y34" s="56">
        <v>5000</v>
      </c>
      <c r="Z34" s="56">
        <v>8010</v>
      </c>
      <c r="AA34" s="56">
        <v>5000</v>
      </c>
      <c r="AB34" s="56"/>
      <c r="AC34" s="56"/>
      <c r="AD34" s="56"/>
      <c r="AE34" s="56">
        <v>8000</v>
      </c>
      <c r="AF34" s="56"/>
      <c r="AG34" s="56"/>
      <c r="AH34" s="56">
        <v>4000</v>
      </c>
      <c r="AI34" s="56"/>
      <c r="AJ34" s="56"/>
      <c r="AK34" s="56"/>
      <c r="AL34" s="56"/>
      <c r="AM34" s="59"/>
      <c r="AN34" s="56"/>
      <c r="AO34" s="56">
        <v>500</v>
      </c>
      <c r="AP34" s="56"/>
      <c r="AQ34" s="56">
        <v>2000</v>
      </c>
      <c r="AR34" s="56"/>
      <c r="AS34" s="56">
        <v>2000</v>
      </c>
      <c r="AT34" s="56">
        <v>2000</v>
      </c>
      <c r="AU34" s="68">
        <f t="shared" si="0"/>
        <v>73412</v>
      </c>
      <c r="AV34" s="85">
        <v>0.61</v>
      </c>
      <c r="AW34" s="85">
        <f t="shared" si="1"/>
        <v>44781.32</v>
      </c>
      <c r="AX34" s="102"/>
      <c r="AY34" s="35"/>
      <c r="AZ34" s="35"/>
      <c r="BA34" s="35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5"/>
      <c r="BU34" s="35"/>
    </row>
    <row r="35" spans="1:73" s="6" customFormat="1" ht="284.25" customHeight="1" x14ac:dyDescent="0.25">
      <c r="A35" s="63">
        <v>14</v>
      </c>
      <c r="B35" s="50">
        <v>33</v>
      </c>
      <c r="C35" s="83" t="s">
        <v>48</v>
      </c>
      <c r="D35" s="83" t="s">
        <v>49</v>
      </c>
      <c r="E35" s="52" t="s">
        <v>138</v>
      </c>
      <c r="F35" s="52">
        <v>504222140</v>
      </c>
      <c r="G35" s="52" t="s">
        <v>9</v>
      </c>
      <c r="H35" s="52" t="s">
        <v>139</v>
      </c>
      <c r="I35" s="64"/>
      <c r="J35" s="64"/>
      <c r="K35" s="64"/>
      <c r="L35" s="64">
        <v>200</v>
      </c>
      <c r="M35" s="64"/>
      <c r="N35" s="64"/>
      <c r="O35" s="64">
        <v>4000</v>
      </c>
      <c r="P35" s="64"/>
      <c r="Q35" s="64">
        <v>200</v>
      </c>
      <c r="R35" s="64"/>
      <c r="S35" s="64">
        <v>200</v>
      </c>
      <c r="T35" s="64"/>
      <c r="U35" s="64">
        <v>400</v>
      </c>
      <c r="V35" s="64">
        <v>500</v>
      </c>
      <c r="W35" s="64">
        <v>1300</v>
      </c>
      <c r="X35" s="64"/>
      <c r="Y35" s="64"/>
      <c r="Z35" s="64"/>
      <c r="AA35" s="64">
        <v>5000</v>
      </c>
      <c r="AB35" s="64"/>
      <c r="AC35" s="64"/>
      <c r="AD35" s="64"/>
      <c r="AE35" s="64">
        <v>500</v>
      </c>
      <c r="AF35" s="64"/>
      <c r="AG35" s="64"/>
      <c r="AH35" s="64"/>
      <c r="AI35" s="64"/>
      <c r="AJ35" s="64"/>
      <c r="AK35" s="64"/>
      <c r="AL35" s="64"/>
      <c r="AM35" s="65">
        <v>50</v>
      </c>
      <c r="AN35" s="64"/>
      <c r="AO35" s="64">
        <v>300</v>
      </c>
      <c r="AP35" s="64"/>
      <c r="AQ35" s="64">
        <v>100</v>
      </c>
      <c r="AR35" s="64">
        <v>200</v>
      </c>
      <c r="AS35" s="64"/>
      <c r="AT35" s="64"/>
      <c r="AU35" s="52">
        <f t="shared" ref="AU35:AU63" si="2">SUM(I35:AT35)</f>
        <v>12950</v>
      </c>
      <c r="AV35" s="86">
        <v>10.039999999999999</v>
      </c>
      <c r="AW35" s="86">
        <f t="shared" ref="AW35:AW63" si="3">AU35*AV35</f>
        <v>130017.99999999999</v>
      </c>
      <c r="AX35" s="53">
        <f t="shared" ref="AX35:AX45" si="4">AW35</f>
        <v>130017.99999999999</v>
      </c>
      <c r="AY35" s="35"/>
      <c r="AZ35" s="35"/>
      <c r="BA35" s="35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5"/>
      <c r="BU35" s="35"/>
    </row>
    <row r="36" spans="1:73" s="6" customFormat="1" ht="145.5" customHeight="1" x14ac:dyDescent="0.25">
      <c r="A36" s="70">
        <v>15</v>
      </c>
      <c r="B36" s="66">
        <v>34</v>
      </c>
      <c r="C36" s="93" t="s">
        <v>50</v>
      </c>
      <c r="D36" s="93" t="s">
        <v>144</v>
      </c>
      <c r="E36" s="68" t="s">
        <v>134</v>
      </c>
      <c r="F36" s="68">
        <v>30082008</v>
      </c>
      <c r="G36" s="68" t="s">
        <v>9</v>
      </c>
      <c r="H36" s="68" t="s">
        <v>141</v>
      </c>
      <c r="I36" s="56"/>
      <c r="J36" s="56"/>
      <c r="K36" s="56"/>
      <c r="L36" s="56"/>
      <c r="M36" s="56">
        <v>15</v>
      </c>
      <c r="N36" s="56"/>
      <c r="O36" s="56"/>
      <c r="P36" s="56"/>
      <c r="Q36" s="56">
        <v>20</v>
      </c>
      <c r="R36" s="56"/>
      <c r="S36" s="56"/>
      <c r="T36" s="56"/>
      <c r="U36" s="56"/>
      <c r="V36" s="56"/>
      <c r="W36" s="56"/>
      <c r="X36" s="56"/>
      <c r="Y36" s="56"/>
      <c r="Z36" s="56"/>
      <c r="AA36" s="56">
        <v>50</v>
      </c>
      <c r="AB36" s="56"/>
      <c r="AC36" s="56"/>
      <c r="AD36" s="56"/>
      <c r="AE36" s="56">
        <v>13</v>
      </c>
      <c r="AF36" s="56"/>
      <c r="AG36" s="56"/>
      <c r="AH36" s="56"/>
      <c r="AI36" s="56"/>
      <c r="AJ36" s="56"/>
      <c r="AK36" s="56"/>
      <c r="AL36" s="56"/>
      <c r="AM36" s="59"/>
      <c r="AN36" s="56"/>
      <c r="AO36" s="56"/>
      <c r="AP36" s="56"/>
      <c r="AQ36" s="56">
        <v>20</v>
      </c>
      <c r="AR36" s="56"/>
      <c r="AS36" s="56"/>
      <c r="AT36" s="56"/>
      <c r="AU36" s="68">
        <f t="shared" si="2"/>
        <v>118</v>
      </c>
      <c r="AV36" s="85">
        <v>285.62</v>
      </c>
      <c r="AW36" s="85">
        <f t="shared" si="3"/>
        <v>33703.160000000003</v>
      </c>
      <c r="AX36" s="17">
        <f t="shared" si="4"/>
        <v>33703.160000000003</v>
      </c>
      <c r="AY36" s="35"/>
      <c r="AZ36" s="35"/>
      <c r="BA36" s="35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5"/>
      <c r="BU36" s="35"/>
    </row>
    <row r="37" spans="1:73" s="6" customFormat="1" ht="243" customHeight="1" x14ac:dyDescent="0.25">
      <c r="A37" s="63">
        <v>16</v>
      </c>
      <c r="B37" s="50">
        <v>35</v>
      </c>
      <c r="C37" s="94" t="s">
        <v>51</v>
      </c>
      <c r="D37" s="94" t="s">
        <v>52</v>
      </c>
      <c r="E37" s="83" t="s">
        <v>136</v>
      </c>
      <c r="F37" s="52" t="s">
        <v>145</v>
      </c>
      <c r="G37" s="52" t="s">
        <v>9</v>
      </c>
      <c r="H37" s="52" t="s">
        <v>141</v>
      </c>
      <c r="I37" s="64"/>
      <c r="J37" s="64"/>
      <c r="K37" s="64"/>
      <c r="L37" s="64"/>
      <c r="M37" s="64"/>
      <c r="N37" s="64"/>
      <c r="O37" s="64">
        <v>4000</v>
      </c>
      <c r="P37" s="64"/>
      <c r="Q37" s="64">
        <v>200</v>
      </c>
      <c r="R37" s="64"/>
      <c r="S37" s="64"/>
      <c r="T37" s="64"/>
      <c r="U37" s="64"/>
      <c r="V37" s="64"/>
      <c r="W37" s="64"/>
      <c r="X37" s="64"/>
      <c r="Y37" s="64"/>
      <c r="Z37" s="64"/>
      <c r="AA37" s="64">
        <v>5000</v>
      </c>
      <c r="AB37" s="64"/>
      <c r="AC37" s="64"/>
      <c r="AD37" s="64"/>
      <c r="AE37" s="64">
        <v>200</v>
      </c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52">
        <f t="shared" si="2"/>
        <v>9400</v>
      </c>
      <c r="AV37" s="86">
        <v>0.21</v>
      </c>
      <c r="AW37" s="86">
        <f t="shared" si="3"/>
        <v>1974</v>
      </c>
      <c r="AX37" s="53">
        <f t="shared" si="4"/>
        <v>1974</v>
      </c>
      <c r="AY37" s="35"/>
      <c r="AZ37" s="35"/>
      <c r="BA37" s="35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5"/>
      <c r="BU37" s="35"/>
    </row>
    <row r="38" spans="1:73" s="6" customFormat="1" ht="159.75" customHeight="1" x14ac:dyDescent="0.25">
      <c r="A38" s="70">
        <v>17</v>
      </c>
      <c r="B38" s="66">
        <v>36</v>
      </c>
      <c r="C38" s="93" t="s">
        <v>53</v>
      </c>
      <c r="D38" s="93" t="s">
        <v>54</v>
      </c>
      <c r="E38" s="77" t="s">
        <v>134</v>
      </c>
      <c r="F38" s="68">
        <v>504223001</v>
      </c>
      <c r="G38" s="68" t="s">
        <v>9</v>
      </c>
      <c r="H38" s="68" t="s">
        <v>139</v>
      </c>
      <c r="I38" s="56"/>
      <c r="J38" s="56"/>
      <c r="K38" s="56">
        <v>350</v>
      </c>
      <c r="L38" s="56"/>
      <c r="M38" s="56"/>
      <c r="N38" s="56"/>
      <c r="O38" s="56"/>
      <c r="P38" s="56"/>
      <c r="Q38" s="56">
        <v>200</v>
      </c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68">
        <v>64</v>
      </c>
      <c r="AR38" s="56"/>
      <c r="AS38" s="56"/>
      <c r="AT38" s="56"/>
      <c r="AU38" s="68">
        <f t="shared" si="2"/>
        <v>614</v>
      </c>
      <c r="AV38" s="85">
        <v>247.5</v>
      </c>
      <c r="AW38" s="85">
        <f t="shared" si="3"/>
        <v>151965</v>
      </c>
      <c r="AX38" s="17">
        <f t="shared" si="4"/>
        <v>151965</v>
      </c>
      <c r="AY38" s="35"/>
      <c r="AZ38" s="35"/>
      <c r="BA38" s="35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5"/>
      <c r="BU38" s="35"/>
    </row>
    <row r="39" spans="1:73" s="6" customFormat="1" ht="143.25" customHeight="1" x14ac:dyDescent="0.25">
      <c r="A39" s="63">
        <v>18</v>
      </c>
      <c r="B39" s="50">
        <v>37</v>
      </c>
      <c r="C39" s="94" t="s">
        <v>56</v>
      </c>
      <c r="D39" s="94" t="s">
        <v>54</v>
      </c>
      <c r="E39" s="83" t="s">
        <v>134</v>
      </c>
      <c r="F39" s="52">
        <v>504223001</v>
      </c>
      <c r="G39" s="52" t="s">
        <v>9</v>
      </c>
      <c r="H39" s="52" t="s">
        <v>139</v>
      </c>
      <c r="I39" s="64"/>
      <c r="J39" s="64"/>
      <c r="K39" s="64">
        <v>150</v>
      </c>
      <c r="L39" s="64"/>
      <c r="M39" s="64"/>
      <c r="N39" s="64"/>
      <c r="O39" s="64"/>
      <c r="P39" s="64"/>
      <c r="Q39" s="64">
        <v>100</v>
      </c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>
        <v>32</v>
      </c>
      <c r="AR39" s="64"/>
      <c r="AS39" s="64"/>
      <c r="AT39" s="64"/>
      <c r="AU39" s="52">
        <f t="shared" si="2"/>
        <v>282</v>
      </c>
      <c r="AV39" s="86">
        <v>220</v>
      </c>
      <c r="AW39" s="86">
        <f t="shared" si="3"/>
        <v>62040</v>
      </c>
      <c r="AX39" s="53">
        <f t="shared" si="4"/>
        <v>62040</v>
      </c>
      <c r="AY39" s="35"/>
      <c r="AZ39" s="35"/>
      <c r="BA39" s="35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5"/>
      <c r="BU39" s="35"/>
    </row>
    <row r="40" spans="1:73" s="6" customFormat="1" ht="267.75" customHeight="1" x14ac:dyDescent="0.25">
      <c r="A40" s="70">
        <v>19</v>
      </c>
      <c r="B40" s="66">
        <v>38</v>
      </c>
      <c r="C40" s="93" t="s">
        <v>57</v>
      </c>
      <c r="D40" s="93" t="s">
        <v>58</v>
      </c>
      <c r="E40" s="77" t="s">
        <v>138</v>
      </c>
      <c r="F40" s="68">
        <v>504220745</v>
      </c>
      <c r="G40" s="68" t="s">
        <v>9</v>
      </c>
      <c r="H40" s="68" t="s">
        <v>139</v>
      </c>
      <c r="I40" s="56"/>
      <c r="J40" s="56"/>
      <c r="K40" s="56"/>
      <c r="L40" s="56">
        <v>1200</v>
      </c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68">
        <f t="shared" si="2"/>
        <v>1200</v>
      </c>
      <c r="AV40" s="85">
        <v>4</v>
      </c>
      <c r="AW40" s="85">
        <f t="shared" si="3"/>
        <v>4800</v>
      </c>
      <c r="AX40" s="17">
        <f t="shared" si="4"/>
        <v>4800</v>
      </c>
      <c r="AY40" s="35"/>
      <c r="AZ40" s="35"/>
      <c r="BA40" s="35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5"/>
      <c r="BU40" s="35"/>
    </row>
    <row r="41" spans="1:73" s="6" customFormat="1" ht="75.75" customHeight="1" x14ac:dyDescent="0.25">
      <c r="A41" s="63">
        <v>20</v>
      </c>
      <c r="B41" s="50">
        <v>39</v>
      </c>
      <c r="C41" s="94" t="s">
        <v>59</v>
      </c>
      <c r="D41" s="94" t="s">
        <v>49</v>
      </c>
      <c r="E41" s="83" t="s">
        <v>146</v>
      </c>
      <c r="F41" s="52">
        <v>30155229</v>
      </c>
      <c r="G41" s="52" t="s">
        <v>147</v>
      </c>
      <c r="H41" s="52" t="s">
        <v>141</v>
      </c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>
        <v>11</v>
      </c>
      <c r="AF41" s="64"/>
      <c r="AG41" s="64"/>
      <c r="AH41" s="64"/>
      <c r="AI41" s="64"/>
      <c r="AJ41" s="64"/>
      <c r="AK41" s="64"/>
      <c r="AL41" s="64"/>
      <c r="AM41" s="64"/>
      <c r="AN41" s="64">
        <v>1</v>
      </c>
      <c r="AO41" s="64"/>
      <c r="AP41" s="64"/>
      <c r="AQ41" s="64">
        <v>12</v>
      </c>
      <c r="AR41" s="64"/>
      <c r="AS41" s="64"/>
      <c r="AT41" s="64"/>
      <c r="AU41" s="52">
        <f t="shared" si="2"/>
        <v>24</v>
      </c>
      <c r="AV41" s="86">
        <v>107.52</v>
      </c>
      <c r="AW41" s="86">
        <f t="shared" si="3"/>
        <v>2580.48</v>
      </c>
      <c r="AX41" s="53">
        <f t="shared" si="4"/>
        <v>2580.48</v>
      </c>
      <c r="AY41" s="35"/>
      <c r="AZ41" s="35"/>
      <c r="BA41" s="35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5"/>
      <c r="BU41" s="35"/>
    </row>
    <row r="42" spans="1:73" s="6" customFormat="1" ht="117" customHeight="1" x14ac:dyDescent="0.25">
      <c r="A42" s="70">
        <v>21</v>
      </c>
      <c r="B42" s="66">
        <v>40</v>
      </c>
      <c r="C42" s="93" t="s">
        <v>60</v>
      </c>
      <c r="D42" s="93" t="s">
        <v>61</v>
      </c>
      <c r="E42" s="77" t="s">
        <v>136</v>
      </c>
      <c r="F42" s="68">
        <v>504223658</v>
      </c>
      <c r="G42" s="68" t="s">
        <v>9</v>
      </c>
      <c r="H42" s="68" t="s">
        <v>139</v>
      </c>
      <c r="I42" s="56"/>
      <c r="J42" s="56"/>
      <c r="K42" s="56"/>
      <c r="L42" s="56"/>
      <c r="M42" s="56"/>
      <c r="N42" s="56">
        <v>10</v>
      </c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>
        <v>120</v>
      </c>
      <c r="AR42" s="56"/>
      <c r="AS42" s="56"/>
      <c r="AT42" s="56"/>
      <c r="AU42" s="68">
        <f t="shared" si="2"/>
        <v>130</v>
      </c>
      <c r="AV42" s="85">
        <v>141.56</v>
      </c>
      <c r="AW42" s="85">
        <f t="shared" si="3"/>
        <v>18402.8</v>
      </c>
      <c r="AX42" s="17">
        <f t="shared" si="4"/>
        <v>18402.8</v>
      </c>
      <c r="AY42" s="35"/>
      <c r="AZ42" s="35"/>
      <c r="BA42" s="35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5"/>
      <c r="BU42" s="35"/>
    </row>
    <row r="43" spans="1:73" s="6" customFormat="1" ht="78.75" x14ac:dyDescent="0.25">
      <c r="A43" s="63">
        <v>22</v>
      </c>
      <c r="B43" s="50">
        <v>41</v>
      </c>
      <c r="C43" s="94" t="s">
        <v>62</v>
      </c>
      <c r="D43" s="94" t="s">
        <v>61</v>
      </c>
      <c r="E43" s="83" t="s">
        <v>136</v>
      </c>
      <c r="F43" s="52">
        <v>504223658</v>
      </c>
      <c r="G43" s="52" t="s">
        <v>9</v>
      </c>
      <c r="H43" s="52" t="s">
        <v>139</v>
      </c>
      <c r="I43" s="64"/>
      <c r="J43" s="64"/>
      <c r="K43" s="64"/>
      <c r="L43" s="64"/>
      <c r="M43" s="64"/>
      <c r="N43" s="64">
        <v>10</v>
      </c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>
        <v>5</v>
      </c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>
        <v>8</v>
      </c>
      <c r="AR43" s="64"/>
      <c r="AS43" s="64"/>
      <c r="AT43" s="64"/>
      <c r="AU43" s="52">
        <f t="shared" si="2"/>
        <v>23</v>
      </c>
      <c r="AV43" s="86">
        <v>338.67</v>
      </c>
      <c r="AW43" s="86">
        <f t="shared" si="3"/>
        <v>7789.4100000000008</v>
      </c>
      <c r="AX43" s="53">
        <f t="shared" si="4"/>
        <v>7789.4100000000008</v>
      </c>
      <c r="AY43" s="35"/>
      <c r="AZ43" s="35"/>
      <c r="BA43" s="35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5"/>
      <c r="BU43" s="35"/>
    </row>
    <row r="44" spans="1:73" s="6" customFormat="1" ht="78" customHeight="1" x14ac:dyDescent="0.25">
      <c r="A44" s="70">
        <v>23</v>
      </c>
      <c r="B44" s="66">
        <v>42</v>
      </c>
      <c r="C44" s="93" t="s">
        <v>63</v>
      </c>
      <c r="D44" s="93" t="s">
        <v>64</v>
      </c>
      <c r="E44" s="68">
        <v>5704</v>
      </c>
      <c r="F44" s="68">
        <v>504220368</v>
      </c>
      <c r="G44" s="68" t="s">
        <v>9</v>
      </c>
      <c r="H44" s="68" t="s">
        <v>139</v>
      </c>
      <c r="I44" s="56"/>
      <c r="J44" s="56"/>
      <c r="K44" s="56"/>
      <c r="L44" s="56"/>
      <c r="M44" s="56"/>
      <c r="N44" s="56">
        <v>400</v>
      </c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>
        <v>400</v>
      </c>
      <c r="AR44" s="56"/>
      <c r="AS44" s="56"/>
      <c r="AT44" s="56"/>
      <c r="AU44" s="68">
        <f t="shared" si="2"/>
        <v>800</v>
      </c>
      <c r="AV44" s="85">
        <v>2.91</v>
      </c>
      <c r="AW44" s="87">
        <f t="shared" si="3"/>
        <v>2328</v>
      </c>
      <c r="AX44" s="17">
        <f t="shared" si="4"/>
        <v>2328</v>
      </c>
      <c r="AY44" s="35"/>
      <c r="AZ44" s="35"/>
      <c r="BA44" s="35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5"/>
      <c r="BU44" s="35"/>
    </row>
    <row r="45" spans="1:73" s="6" customFormat="1" ht="186.75" customHeight="1" x14ac:dyDescent="0.25">
      <c r="A45" s="63">
        <v>24</v>
      </c>
      <c r="B45" s="50">
        <v>43</v>
      </c>
      <c r="C45" s="94" t="s">
        <v>65</v>
      </c>
      <c r="D45" s="94" t="s">
        <v>55</v>
      </c>
      <c r="E45" s="52" t="s">
        <v>148</v>
      </c>
      <c r="F45" s="52">
        <v>79421002</v>
      </c>
      <c r="G45" s="52" t="s">
        <v>55</v>
      </c>
      <c r="H45" s="52" t="s">
        <v>139</v>
      </c>
      <c r="I45" s="64">
        <v>200</v>
      </c>
      <c r="J45" s="64"/>
      <c r="K45" s="64"/>
      <c r="L45" s="64"/>
      <c r="M45" s="64">
        <v>30</v>
      </c>
      <c r="N45" s="64"/>
      <c r="O45" s="64"/>
      <c r="P45" s="64"/>
      <c r="Q45" s="64">
        <v>30</v>
      </c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>
        <v>32</v>
      </c>
      <c r="AR45" s="64"/>
      <c r="AS45" s="64"/>
      <c r="AT45" s="64"/>
      <c r="AU45" s="52">
        <f t="shared" si="2"/>
        <v>292</v>
      </c>
      <c r="AV45" s="86">
        <v>95.75</v>
      </c>
      <c r="AW45" s="86">
        <f t="shared" si="3"/>
        <v>27959</v>
      </c>
      <c r="AX45" s="53">
        <f t="shared" si="4"/>
        <v>27959</v>
      </c>
      <c r="AY45" s="35"/>
      <c r="AZ45" s="35"/>
      <c r="BA45" s="35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5"/>
      <c r="BU45" s="35"/>
    </row>
    <row r="46" spans="1:73" s="6" customFormat="1" ht="30" customHeight="1" x14ac:dyDescent="0.25">
      <c r="A46" s="118">
        <v>25</v>
      </c>
      <c r="B46" s="66">
        <v>44</v>
      </c>
      <c r="C46" s="107" t="s">
        <v>66</v>
      </c>
      <c r="D46" s="95" t="s">
        <v>67</v>
      </c>
      <c r="E46" s="68" t="s">
        <v>136</v>
      </c>
      <c r="F46" s="68">
        <v>504223189</v>
      </c>
      <c r="G46" s="68" t="s">
        <v>9</v>
      </c>
      <c r="H46" s="68" t="s">
        <v>139</v>
      </c>
      <c r="I46" s="56">
        <v>30000</v>
      </c>
      <c r="J46" s="56"/>
      <c r="K46" s="56"/>
      <c r="L46" s="56"/>
      <c r="M46" s="56"/>
      <c r="N46" s="56"/>
      <c r="O46" s="56"/>
      <c r="P46" s="56"/>
      <c r="Q46" s="56">
        <v>500</v>
      </c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>
        <v>1000</v>
      </c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>
        <v>400</v>
      </c>
      <c r="AR46" s="56"/>
      <c r="AS46" s="56"/>
      <c r="AT46" s="56"/>
      <c r="AU46" s="68">
        <f t="shared" si="2"/>
        <v>31900</v>
      </c>
      <c r="AV46" s="85">
        <v>0.48</v>
      </c>
      <c r="AW46" s="85">
        <f t="shared" si="3"/>
        <v>15312</v>
      </c>
      <c r="AX46" s="100">
        <f>SUM(AW46:AW47)</f>
        <v>29781</v>
      </c>
      <c r="AY46" s="35"/>
      <c r="AZ46" s="35"/>
      <c r="BA46" s="35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5"/>
      <c r="BU46" s="35"/>
    </row>
    <row r="47" spans="1:73" s="6" customFormat="1" ht="124.5" customHeight="1" x14ac:dyDescent="0.25">
      <c r="A47" s="118"/>
      <c r="B47" s="66">
        <v>45</v>
      </c>
      <c r="C47" s="107"/>
      <c r="D47" s="93" t="s">
        <v>68</v>
      </c>
      <c r="E47" s="68" t="s">
        <v>136</v>
      </c>
      <c r="F47" s="68">
        <v>504223189</v>
      </c>
      <c r="G47" s="68" t="s">
        <v>9</v>
      </c>
      <c r="H47" s="68" t="s">
        <v>139</v>
      </c>
      <c r="I47" s="56">
        <v>15000</v>
      </c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>
        <v>500</v>
      </c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>
        <v>400</v>
      </c>
      <c r="AR47" s="56"/>
      <c r="AS47" s="56"/>
      <c r="AT47" s="56"/>
      <c r="AU47" s="68">
        <f t="shared" si="2"/>
        <v>15900</v>
      </c>
      <c r="AV47" s="85">
        <v>0.91</v>
      </c>
      <c r="AW47" s="85">
        <f t="shared" si="3"/>
        <v>14469</v>
      </c>
      <c r="AX47" s="102"/>
      <c r="AY47" s="35"/>
      <c r="AZ47" s="35"/>
      <c r="BA47" s="35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5"/>
      <c r="BU47" s="35"/>
    </row>
    <row r="48" spans="1:73" s="6" customFormat="1" ht="174.75" customHeight="1" x14ac:dyDescent="0.25">
      <c r="A48" s="63">
        <v>26</v>
      </c>
      <c r="B48" s="50">
        <v>46</v>
      </c>
      <c r="C48" s="96" t="s">
        <v>69</v>
      </c>
      <c r="D48" s="96" t="s">
        <v>55</v>
      </c>
      <c r="E48" s="52" t="s">
        <v>148</v>
      </c>
      <c r="F48" s="52">
        <v>79421002</v>
      </c>
      <c r="G48" s="52" t="s">
        <v>55</v>
      </c>
      <c r="H48" s="52" t="s">
        <v>139</v>
      </c>
      <c r="I48" s="64">
        <v>200</v>
      </c>
      <c r="J48" s="64"/>
      <c r="K48" s="64"/>
      <c r="L48" s="64"/>
      <c r="M48" s="64">
        <v>40</v>
      </c>
      <c r="N48" s="64"/>
      <c r="O48" s="64"/>
      <c r="P48" s="64"/>
      <c r="Q48" s="64">
        <v>150</v>
      </c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71">
        <v>128</v>
      </c>
      <c r="AR48" s="71"/>
      <c r="AS48" s="71"/>
      <c r="AT48" s="71"/>
      <c r="AU48" s="52">
        <f t="shared" si="2"/>
        <v>518</v>
      </c>
      <c r="AV48" s="86">
        <v>93.49</v>
      </c>
      <c r="AW48" s="86">
        <f t="shared" si="3"/>
        <v>48427.82</v>
      </c>
      <c r="AX48" s="53">
        <f>AW48</f>
        <v>48427.82</v>
      </c>
      <c r="AY48" s="35"/>
      <c r="AZ48" s="35"/>
      <c r="BA48" s="35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5"/>
      <c r="BU48" s="35"/>
    </row>
    <row r="49" spans="1:73" s="14" customFormat="1" ht="30" customHeight="1" x14ac:dyDescent="0.25">
      <c r="A49" s="118">
        <v>27</v>
      </c>
      <c r="B49" s="66">
        <v>47</v>
      </c>
      <c r="C49" s="103" t="s">
        <v>70</v>
      </c>
      <c r="D49" s="93" t="s">
        <v>71</v>
      </c>
      <c r="E49" s="68" t="s">
        <v>136</v>
      </c>
      <c r="F49" s="68">
        <v>106356003</v>
      </c>
      <c r="G49" s="68" t="s">
        <v>9</v>
      </c>
      <c r="H49" s="68" t="s">
        <v>141</v>
      </c>
      <c r="I49" s="56">
        <v>2000</v>
      </c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62">
        <v>350</v>
      </c>
      <c r="AR49" s="62"/>
      <c r="AS49" s="62"/>
      <c r="AT49" s="62"/>
      <c r="AU49" s="68">
        <f t="shared" si="2"/>
        <v>2350</v>
      </c>
      <c r="AV49" s="85">
        <v>6.25</v>
      </c>
      <c r="AW49" s="85">
        <f t="shared" si="3"/>
        <v>14687.5</v>
      </c>
      <c r="AX49" s="100">
        <f>SUM(AW49:AW51)</f>
        <v>44437.5</v>
      </c>
      <c r="AY49" s="35"/>
      <c r="AZ49" s="35"/>
      <c r="BA49" s="35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5"/>
      <c r="BU49" s="35"/>
    </row>
    <row r="50" spans="1:73" s="14" customFormat="1" ht="30" customHeight="1" x14ac:dyDescent="0.25">
      <c r="A50" s="118"/>
      <c r="B50" s="66">
        <v>48</v>
      </c>
      <c r="C50" s="103"/>
      <c r="D50" s="77" t="s">
        <v>72</v>
      </c>
      <c r="E50" s="68" t="s">
        <v>136</v>
      </c>
      <c r="F50" s="68">
        <v>106356003</v>
      </c>
      <c r="G50" s="68" t="s">
        <v>9</v>
      </c>
      <c r="H50" s="68" t="s">
        <v>141</v>
      </c>
      <c r="I50" s="56">
        <v>10000</v>
      </c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68">
        <f t="shared" si="2"/>
        <v>10000</v>
      </c>
      <c r="AV50" s="85">
        <v>1.6</v>
      </c>
      <c r="AW50" s="85">
        <f t="shared" si="3"/>
        <v>16000</v>
      </c>
      <c r="AX50" s="101"/>
      <c r="AY50" s="35"/>
      <c r="AZ50" s="35"/>
      <c r="BA50" s="35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5"/>
      <c r="BU50" s="35"/>
    </row>
    <row r="51" spans="1:73" s="14" customFormat="1" ht="106.5" customHeight="1" x14ac:dyDescent="0.25">
      <c r="A51" s="118"/>
      <c r="B51" s="66">
        <v>49</v>
      </c>
      <c r="C51" s="103"/>
      <c r="D51" s="77" t="s">
        <v>73</v>
      </c>
      <c r="E51" s="68" t="s">
        <v>136</v>
      </c>
      <c r="F51" s="68">
        <v>106356003</v>
      </c>
      <c r="G51" s="68" t="s">
        <v>9</v>
      </c>
      <c r="H51" s="68" t="s">
        <v>141</v>
      </c>
      <c r="I51" s="56">
        <v>11000</v>
      </c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68">
        <f t="shared" si="2"/>
        <v>11000</v>
      </c>
      <c r="AV51" s="85">
        <v>1.25</v>
      </c>
      <c r="AW51" s="85">
        <f t="shared" si="3"/>
        <v>13750</v>
      </c>
      <c r="AX51" s="102"/>
      <c r="AY51" s="35"/>
      <c r="AZ51" s="35"/>
      <c r="BA51" s="35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5"/>
      <c r="BU51" s="35"/>
    </row>
    <row r="52" spans="1:73" s="14" customFormat="1" ht="30" customHeight="1" x14ac:dyDescent="0.25">
      <c r="A52" s="116">
        <v>28</v>
      </c>
      <c r="B52" s="50">
        <v>50</v>
      </c>
      <c r="C52" s="104" t="s">
        <v>74</v>
      </c>
      <c r="D52" s="83" t="s">
        <v>75</v>
      </c>
      <c r="E52" s="52" t="s">
        <v>136</v>
      </c>
      <c r="F52" s="52">
        <v>106356003</v>
      </c>
      <c r="G52" s="52" t="s">
        <v>9</v>
      </c>
      <c r="H52" s="52" t="s">
        <v>141</v>
      </c>
      <c r="I52" s="64">
        <v>5000</v>
      </c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52">
        <v>1000</v>
      </c>
      <c r="AR52" s="64"/>
      <c r="AS52" s="64"/>
      <c r="AT52" s="64"/>
      <c r="AU52" s="52">
        <f t="shared" si="2"/>
        <v>6000</v>
      </c>
      <c r="AV52" s="86">
        <v>4.2</v>
      </c>
      <c r="AW52" s="86">
        <f t="shared" si="3"/>
        <v>25200</v>
      </c>
      <c r="AX52" s="97">
        <f>SUM(AW52:AW54)</f>
        <v>54060</v>
      </c>
      <c r="AY52" s="35"/>
      <c r="AZ52" s="35"/>
      <c r="BA52" s="35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5"/>
      <c r="BU52" s="35"/>
    </row>
    <row r="53" spans="1:73" s="14" customFormat="1" ht="30" customHeight="1" x14ac:dyDescent="0.25">
      <c r="A53" s="116"/>
      <c r="B53" s="50">
        <v>51</v>
      </c>
      <c r="C53" s="105"/>
      <c r="D53" s="83" t="s">
        <v>76</v>
      </c>
      <c r="E53" s="52" t="s">
        <v>136</v>
      </c>
      <c r="F53" s="52">
        <v>106356003</v>
      </c>
      <c r="G53" s="52" t="s">
        <v>9</v>
      </c>
      <c r="H53" s="52" t="s">
        <v>141</v>
      </c>
      <c r="I53" s="64">
        <v>3000</v>
      </c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52">
        <v>5000</v>
      </c>
      <c r="AR53" s="64"/>
      <c r="AS53" s="64"/>
      <c r="AT53" s="64"/>
      <c r="AU53" s="52">
        <f t="shared" si="2"/>
        <v>8000</v>
      </c>
      <c r="AV53" s="86">
        <v>0.87</v>
      </c>
      <c r="AW53" s="86">
        <f t="shared" si="3"/>
        <v>6960</v>
      </c>
      <c r="AX53" s="99"/>
      <c r="AY53" s="35"/>
      <c r="AZ53" s="35"/>
      <c r="BA53" s="35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5"/>
      <c r="BU53" s="35"/>
    </row>
    <row r="54" spans="1:73" s="14" customFormat="1" ht="105.75" customHeight="1" x14ac:dyDescent="0.25">
      <c r="A54" s="116"/>
      <c r="B54" s="50">
        <v>52</v>
      </c>
      <c r="C54" s="106"/>
      <c r="D54" s="83" t="s">
        <v>77</v>
      </c>
      <c r="E54" s="52" t="s">
        <v>136</v>
      </c>
      <c r="F54" s="52">
        <v>106356003</v>
      </c>
      <c r="G54" s="52" t="s">
        <v>9</v>
      </c>
      <c r="H54" s="52" t="s">
        <v>141</v>
      </c>
      <c r="I54" s="64">
        <v>10000</v>
      </c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52">
        <v>20000</v>
      </c>
      <c r="AR54" s="64"/>
      <c r="AS54" s="64"/>
      <c r="AT54" s="64"/>
      <c r="AU54" s="52">
        <f t="shared" si="2"/>
        <v>30000</v>
      </c>
      <c r="AV54" s="86">
        <v>0.73</v>
      </c>
      <c r="AW54" s="86">
        <f t="shared" si="3"/>
        <v>21900</v>
      </c>
      <c r="AX54" s="98"/>
      <c r="AY54" s="35"/>
      <c r="AZ54" s="35"/>
      <c r="BA54" s="35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5"/>
      <c r="BU54" s="35"/>
    </row>
    <row r="55" spans="1:73" s="14" customFormat="1" ht="30" customHeight="1" x14ac:dyDescent="0.25">
      <c r="A55" s="118">
        <v>29</v>
      </c>
      <c r="B55" s="66">
        <v>53</v>
      </c>
      <c r="C55" s="103" t="s">
        <v>78</v>
      </c>
      <c r="D55" s="77" t="s">
        <v>79</v>
      </c>
      <c r="E55" s="68" t="s">
        <v>136</v>
      </c>
      <c r="F55" s="68">
        <v>106356003</v>
      </c>
      <c r="G55" s="68" t="s">
        <v>9</v>
      </c>
      <c r="H55" s="68" t="s">
        <v>141</v>
      </c>
      <c r="I55" s="56">
        <v>5000</v>
      </c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>
        <v>120</v>
      </c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68">
        <v>1000</v>
      </c>
      <c r="AR55" s="56"/>
      <c r="AS55" s="56"/>
      <c r="AT55" s="56"/>
      <c r="AU55" s="68">
        <f t="shared" si="2"/>
        <v>6120</v>
      </c>
      <c r="AV55" s="85">
        <v>4.71</v>
      </c>
      <c r="AW55" s="85">
        <f t="shared" si="3"/>
        <v>28825.200000000001</v>
      </c>
      <c r="AX55" s="100">
        <f>SUM(AW55:AW58)</f>
        <v>124530.2</v>
      </c>
      <c r="AY55" s="35"/>
      <c r="AZ55" s="35"/>
      <c r="BA55" s="35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5"/>
      <c r="BU55" s="35"/>
    </row>
    <row r="56" spans="1:73" s="14" customFormat="1" ht="30" customHeight="1" x14ac:dyDescent="0.25">
      <c r="A56" s="118"/>
      <c r="B56" s="66">
        <v>54</v>
      </c>
      <c r="C56" s="103"/>
      <c r="D56" s="77" t="s">
        <v>80</v>
      </c>
      <c r="E56" s="68" t="s">
        <v>136</v>
      </c>
      <c r="F56" s="68">
        <v>106356003</v>
      </c>
      <c r="G56" s="68" t="s">
        <v>9</v>
      </c>
      <c r="H56" s="68" t="s">
        <v>141</v>
      </c>
      <c r="I56" s="56">
        <v>2000</v>
      </c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68">
        <v>2000</v>
      </c>
      <c r="AR56" s="56"/>
      <c r="AS56" s="56"/>
      <c r="AT56" s="56"/>
      <c r="AU56" s="68">
        <f t="shared" si="2"/>
        <v>4000</v>
      </c>
      <c r="AV56" s="85">
        <v>1.64</v>
      </c>
      <c r="AW56" s="85">
        <f t="shared" si="3"/>
        <v>6560</v>
      </c>
      <c r="AX56" s="101"/>
      <c r="AY56" s="35"/>
      <c r="AZ56" s="35"/>
      <c r="BA56" s="35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5"/>
      <c r="BU56" s="35"/>
    </row>
    <row r="57" spans="1:73" s="14" customFormat="1" ht="30" customHeight="1" x14ac:dyDescent="0.25">
      <c r="A57" s="118"/>
      <c r="B57" s="66">
        <v>55</v>
      </c>
      <c r="C57" s="103"/>
      <c r="D57" s="77" t="s">
        <v>81</v>
      </c>
      <c r="E57" s="68" t="s">
        <v>136</v>
      </c>
      <c r="F57" s="68">
        <v>106356003</v>
      </c>
      <c r="G57" s="68" t="s">
        <v>9</v>
      </c>
      <c r="H57" s="68" t="s">
        <v>141</v>
      </c>
      <c r="I57" s="56">
        <v>70000</v>
      </c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68">
        <v>5000</v>
      </c>
      <c r="AR57" s="56"/>
      <c r="AS57" s="56"/>
      <c r="AT57" s="56"/>
      <c r="AU57" s="68">
        <f t="shared" si="2"/>
        <v>75000</v>
      </c>
      <c r="AV57" s="85">
        <v>0.9</v>
      </c>
      <c r="AW57" s="85">
        <f t="shared" si="3"/>
        <v>67500</v>
      </c>
      <c r="AX57" s="101"/>
      <c r="AY57" s="35"/>
      <c r="AZ57" s="35"/>
      <c r="BA57" s="35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5"/>
      <c r="BU57" s="35"/>
    </row>
    <row r="58" spans="1:73" s="6" customFormat="1" ht="84.75" customHeight="1" x14ac:dyDescent="0.25">
      <c r="A58" s="118"/>
      <c r="B58" s="66">
        <v>56</v>
      </c>
      <c r="C58" s="103"/>
      <c r="D58" s="77" t="s">
        <v>82</v>
      </c>
      <c r="E58" s="68" t="s">
        <v>136</v>
      </c>
      <c r="F58" s="68">
        <v>106356003</v>
      </c>
      <c r="G58" s="68" t="s">
        <v>9</v>
      </c>
      <c r="H58" s="68" t="s">
        <v>141</v>
      </c>
      <c r="I58" s="56">
        <v>50000</v>
      </c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68">
        <v>5500</v>
      </c>
      <c r="AR58" s="56"/>
      <c r="AS58" s="56"/>
      <c r="AT58" s="56"/>
      <c r="AU58" s="68">
        <f t="shared" si="2"/>
        <v>55500</v>
      </c>
      <c r="AV58" s="85">
        <v>0.39</v>
      </c>
      <c r="AW58" s="85">
        <f t="shared" si="3"/>
        <v>21645</v>
      </c>
      <c r="AX58" s="102"/>
      <c r="AY58" s="35"/>
      <c r="AZ58" s="35"/>
      <c r="BA58" s="35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5"/>
      <c r="BU58" s="35"/>
    </row>
    <row r="59" spans="1:73" s="6" customFormat="1" ht="181.5" customHeight="1" x14ac:dyDescent="0.25">
      <c r="A59" s="63">
        <v>30</v>
      </c>
      <c r="B59" s="50">
        <v>57</v>
      </c>
      <c r="C59" s="83" t="s">
        <v>131</v>
      </c>
      <c r="D59" s="83" t="s">
        <v>123</v>
      </c>
      <c r="E59" s="52" t="s">
        <v>142</v>
      </c>
      <c r="F59" s="52" t="s">
        <v>149</v>
      </c>
      <c r="G59" s="52" t="s">
        <v>150</v>
      </c>
      <c r="H59" s="52" t="s">
        <v>141</v>
      </c>
      <c r="I59" s="64"/>
      <c r="J59" s="64"/>
      <c r="K59" s="64"/>
      <c r="L59" s="64"/>
      <c r="M59" s="64"/>
      <c r="N59" s="64">
        <v>5000</v>
      </c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52">
        <f t="shared" si="2"/>
        <v>5000</v>
      </c>
      <c r="AV59" s="86">
        <v>0.78</v>
      </c>
      <c r="AW59" s="86">
        <f t="shared" si="3"/>
        <v>3900</v>
      </c>
      <c r="AX59" s="53">
        <f>AW59</f>
        <v>3900</v>
      </c>
      <c r="AY59" s="35"/>
      <c r="AZ59" s="35"/>
      <c r="BA59" s="35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5"/>
      <c r="BU59" s="35"/>
    </row>
    <row r="60" spans="1:73" s="69" customFormat="1" ht="118.5" customHeight="1" x14ac:dyDescent="0.25">
      <c r="A60" s="70">
        <v>31</v>
      </c>
      <c r="B60" s="66">
        <v>58</v>
      </c>
      <c r="C60" s="77" t="s">
        <v>124</v>
      </c>
      <c r="D60" s="77" t="s">
        <v>125</v>
      </c>
      <c r="E60" s="68" t="s">
        <v>136</v>
      </c>
      <c r="F60" s="68">
        <v>504223189</v>
      </c>
      <c r="G60" s="68" t="s">
        <v>150</v>
      </c>
      <c r="H60" s="68" t="s">
        <v>139</v>
      </c>
      <c r="I60" s="56"/>
      <c r="J60" s="56"/>
      <c r="K60" s="56"/>
      <c r="L60" s="56"/>
      <c r="M60" s="56"/>
      <c r="N60" s="56">
        <v>5000</v>
      </c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68">
        <f t="shared" si="2"/>
        <v>5000</v>
      </c>
      <c r="AV60" s="85">
        <v>0.12</v>
      </c>
      <c r="AW60" s="85">
        <f t="shared" si="3"/>
        <v>600</v>
      </c>
      <c r="AX60" s="17">
        <f>AW60</f>
        <v>600</v>
      </c>
      <c r="AY60" s="35"/>
      <c r="AZ60" s="35"/>
      <c r="BA60" s="35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5"/>
      <c r="BU60" s="35"/>
    </row>
    <row r="61" spans="1:73" s="6" customFormat="1" ht="153" customHeight="1" x14ac:dyDescent="0.25">
      <c r="A61" s="63">
        <v>32</v>
      </c>
      <c r="B61" s="50">
        <v>59</v>
      </c>
      <c r="C61" s="83" t="s">
        <v>126</v>
      </c>
      <c r="D61" s="83" t="s">
        <v>127</v>
      </c>
      <c r="E61" s="52" t="s">
        <v>136</v>
      </c>
      <c r="F61" s="52">
        <v>504223189</v>
      </c>
      <c r="G61" s="52" t="s">
        <v>150</v>
      </c>
      <c r="H61" s="52" t="s">
        <v>139</v>
      </c>
      <c r="I61" s="64"/>
      <c r="J61" s="64"/>
      <c r="K61" s="64"/>
      <c r="L61" s="64"/>
      <c r="M61" s="64"/>
      <c r="N61" s="64">
        <v>500</v>
      </c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52">
        <f t="shared" si="2"/>
        <v>500</v>
      </c>
      <c r="AV61" s="86">
        <v>0.45</v>
      </c>
      <c r="AW61" s="86">
        <f t="shared" si="3"/>
        <v>225</v>
      </c>
      <c r="AX61" s="53">
        <f>AW61</f>
        <v>225</v>
      </c>
      <c r="AY61" s="35"/>
      <c r="AZ61" s="35"/>
      <c r="BA61" s="35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5"/>
      <c r="BU61" s="35"/>
    </row>
    <row r="62" spans="1:73" s="6" customFormat="1" ht="174.75" customHeight="1" x14ac:dyDescent="0.25">
      <c r="A62" s="70">
        <v>33</v>
      </c>
      <c r="B62" s="66">
        <v>60</v>
      </c>
      <c r="C62" s="77" t="s">
        <v>128</v>
      </c>
      <c r="D62" s="77" t="s">
        <v>123</v>
      </c>
      <c r="E62" s="68">
        <v>1103</v>
      </c>
      <c r="F62" s="68">
        <v>9369144</v>
      </c>
      <c r="G62" s="68" t="s">
        <v>150</v>
      </c>
      <c r="H62" s="68" t="s">
        <v>141</v>
      </c>
      <c r="I62" s="56"/>
      <c r="J62" s="56"/>
      <c r="K62" s="56"/>
      <c r="L62" s="56"/>
      <c r="M62" s="56"/>
      <c r="N62" s="56">
        <v>20000</v>
      </c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>
        <v>1000</v>
      </c>
      <c r="AR62" s="56"/>
      <c r="AS62" s="56"/>
      <c r="AT62" s="56"/>
      <c r="AU62" s="68">
        <f t="shared" si="2"/>
        <v>21000</v>
      </c>
      <c r="AV62" s="85">
        <v>0.72</v>
      </c>
      <c r="AW62" s="85">
        <f t="shared" si="3"/>
        <v>15120</v>
      </c>
      <c r="AX62" s="17">
        <f>AW62</f>
        <v>15120</v>
      </c>
      <c r="AY62" s="35"/>
      <c r="AZ62" s="35"/>
      <c r="BA62" s="35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5"/>
      <c r="BU62" s="35"/>
    </row>
    <row r="63" spans="1:73" s="6" customFormat="1" ht="170.25" customHeight="1" x14ac:dyDescent="0.25">
      <c r="A63" s="63">
        <v>34</v>
      </c>
      <c r="B63" s="50">
        <v>61</v>
      </c>
      <c r="C63" s="83" t="s">
        <v>129</v>
      </c>
      <c r="D63" s="83" t="s">
        <v>130</v>
      </c>
      <c r="E63" s="52">
        <v>1103</v>
      </c>
      <c r="F63" s="52">
        <v>9369144</v>
      </c>
      <c r="G63" s="52" t="s">
        <v>150</v>
      </c>
      <c r="H63" s="52" t="s">
        <v>141</v>
      </c>
      <c r="I63" s="52"/>
      <c r="J63" s="52"/>
      <c r="K63" s="64"/>
      <c r="L63" s="64"/>
      <c r="M63" s="64"/>
      <c r="N63" s="64">
        <v>3000</v>
      </c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52">
        <f t="shared" si="2"/>
        <v>3000</v>
      </c>
      <c r="AV63" s="86">
        <v>22</v>
      </c>
      <c r="AW63" s="86">
        <f t="shared" si="3"/>
        <v>66000</v>
      </c>
      <c r="AX63" s="53">
        <f>AW63</f>
        <v>66000</v>
      </c>
      <c r="AY63" s="35"/>
      <c r="AZ63" s="35"/>
      <c r="BA63" s="35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5"/>
      <c r="BU63" s="35"/>
    </row>
    <row r="64" spans="1:73" ht="15.75" customHeight="1" x14ac:dyDescent="0.25">
      <c r="A64" s="55"/>
      <c r="B64" s="44"/>
      <c r="C64" s="45"/>
      <c r="D64" s="45"/>
      <c r="E64" s="45"/>
      <c r="F64" s="74"/>
      <c r="G64" s="45"/>
      <c r="H64" s="45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6"/>
      <c r="AV64" s="48"/>
      <c r="AW64" s="48" t="s">
        <v>155</v>
      </c>
      <c r="AX64" s="49">
        <f>SUM(AX3:AX63)</f>
        <v>2259261.59</v>
      </c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</row>
    <row r="65" spans="2:71" ht="15.75" customHeight="1" x14ac:dyDescent="0.25">
      <c r="B65" s="2"/>
      <c r="C65" s="21"/>
      <c r="D65" s="21"/>
      <c r="E65" s="21"/>
      <c r="F65" s="21"/>
      <c r="G65" s="21"/>
      <c r="H65" s="21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4"/>
      <c r="AV65" s="18"/>
      <c r="AW65" s="18"/>
      <c r="AX65" s="19"/>
      <c r="BA65" s="117"/>
      <c r="BB65" s="114"/>
      <c r="BC65" s="114"/>
      <c r="BD65" s="114"/>
      <c r="BE65" s="114"/>
      <c r="BF65" s="114"/>
      <c r="BG65" s="114"/>
      <c r="BH65" s="114"/>
      <c r="BI65" s="114"/>
      <c r="BJ65" s="114"/>
      <c r="BK65" s="114"/>
      <c r="BL65" s="114"/>
      <c r="BM65" s="114"/>
      <c r="BN65" s="114"/>
      <c r="BO65" s="114"/>
      <c r="BP65" s="114"/>
      <c r="BQ65" s="114"/>
      <c r="BR65" s="114"/>
      <c r="BS65" s="114"/>
    </row>
    <row r="66" spans="2:71" ht="15.75" customHeight="1" x14ac:dyDescent="0.25">
      <c r="B66" s="2"/>
      <c r="C66" s="21"/>
      <c r="D66" s="21"/>
      <c r="E66" s="21"/>
      <c r="F66" s="21"/>
      <c r="G66" s="21"/>
      <c r="H66" s="21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4"/>
      <c r="AV66" s="18"/>
      <c r="AW66" s="18"/>
      <c r="AX66" s="19"/>
      <c r="BA66" s="117"/>
      <c r="BB66" s="114"/>
      <c r="BC66" s="114"/>
      <c r="BD66" s="114"/>
      <c r="BE66" s="114"/>
      <c r="BF66" s="114"/>
      <c r="BG66" s="114"/>
      <c r="BH66" s="114"/>
      <c r="BI66" s="114"/>
      <c r="BJ66" s="114"/>
      <c r="BK66" s="114"/>
      <c r="BL66" s="114"/>
      <c r="BM66" s="114"/>
      <c r="BN66" s="114"/>
      <c r="BO66" s="114"/>
      <c r="BP66" s="114"/>
      <c r="BQ66" s="114"/>
      <c r="BR66" s="114"/>
      <c r="BS66" s="114"/>
    </row>
    <row r="67" spans="2:71" ht="15" customHeight="1" x14ac:dyDescent="0.25">
      <c r="B67" s="5"/>
      <c r="C67" s="22"/>
      <c r="D67" s="22"/>
      <c r="E67" s="22"/>
      <c r="F67" s="22"/>
      <c r="G67" s="22"/>
      <c r="H67" s="22"/>
      <c r="I67" s="28"/>
      <c r="J67" s="28"/>
      <c r="K67" s="28"/>
      <c r="L67" s="28"/>
      <c r="M67" s="28"/>
      <c r="N67" s="57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5"/>
      <c r="BA67" s="39"/>
      <c r="BB67" s="40"/>
      <c r="BC67" s="40"/>
      <c r="BD67" s="40"/>
      <c r="BE67" s="40"/>
      <c r="BF67" s="41"/>
      <c r="BG67" s="41"/>
      <c r="BH67" s="41"/>
      <c r="BI67" s="41"/>
      <c r="BJ67" s="41"/>
      <c r="BK67" s="41"/>
      <c r="BL67" s="40"/>
      <c r="BM67" s="41"/>
      <c r="BN67" s="41"/>
      <c r="BO67" s="40"/>
      <c r="BP67" s="41"/>
      <c r="BQ67" s="41"/>
      <c r="BR67" s="41"/>
      <c r="BS67" s="40"/>
    </row>
    <row r="68" spans="2:71" ht="15.75" x14ac:dyDescent="0.25">
      <c r="B68" s="10"/>
      <c r="C68" s="23"/>
      <c r="D68" s="23"/>
      <c r="E68" s="23"/>
      <c r="F68" s="23"/>
      <c r="G68" s="23"/>
      <c r="H68" s="23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10"/>
      <c r="BA68" s="39"/>
      <c r="BB68" s="41"/>
      <c r="BC68" s="41"/>
      <c r="BD68" s="41"/>
      <c r="BE68" s="41"/>
      <c r="BF68" s="41"/>
      <c r="BG68" s="40"/>
      <c r="BH68" s="40"/>
      <c r="BI68" s="40"/>
      <c r="BJ68" s="40"/>
      <c r="BK68" s="40"/>
      <c r="BL68" s="41"/>
      <c r="BM68" s="41"/>
      <c r="BN68" s="41"/>
      <c r="BO68" s="41"/>
      <c r="BP68" s="41"/>
      <c r="BQ68" s="40"/>
      <c r="BR68" s="40"/>
      <c r="BS68" s="41"/>
    </row>
    <row r="69" spans="2:71" ht="15.75" x14ac:dyDescent="0.25">
      <c r="B69" s="113"/>
      <c r="C69" s="113"/>
      <c r="D69" s="16"/>
      <c r="E69" s="72"/>
      <c r="F69" s="72"/>
      <c r="G69" s="72"/>
      <c r="H69" s="72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8" t="s">
        <v>1</v>
      </c>
      <c r="BA69" s="39"/>
      <c r="BB69" s="42"/>
      <c r="BC69" s="42"/>
      <c r="BD69" s="42"/>
      <c r="BE69" s="42"/>
      <c r="BF69" s="41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</row>
    <row r="70" spans="2:71" ht="84" customHeight="1" x14ac:dyDescent="0.25">
      <c r="B70" s="109"/>
      <c r="C70" s="109"/>
      <c r="D70" s="15"/>
      <c r="E70" s="73"/>
      <c r="F70" s="73"/>
      <c r="G70" s="73"/>
      <c r="H70" s="73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9" t="s">
        <v>4</v>
      </c>
    </row>
    <row r="71" spans="2:71" ht="33" customHeight="1" x14ac:dyDescent="0.25">
      <c r="B71" s="7"/>
      <c r="C71" s="24"/>
      <c r="D71" s="24"/>
      <c r="E71" s="24"/>
      <c r="F71" s="24"/>
      <c r="G71" s="24"/>
      <c r="H71" s="24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7"/>
    </row>
  </sheetData>
  <autoFilter ref="A2:AT63" xr:uid="{00000000-0001-0000-0000-000000000000}"/>
  <mergeCells count="61">
    <mergeCell ref="A55:A58"/>
    <mergeCell ref="A31:A32"/>
    <mergeCell ref="A33:A34"/>
    <mergeCell ref="A46:A47"/>
    <mergeCell ref="A49:A51"/>
    <mergeCell ref="A21:A22"/>
    <mergeCell ref="A24:A27"/>
    <mergeCell ref="A16:A17"/>
    <mergeCell ref="A28:A30"/>
    <mergeCell ref="A52:A54"/>
    <mergeCell ref="A3:A10"/>
    <mergeCell ref="A11:A12"/>
    <mergeCell ref="BS65:BS66"/>
    <mergeCell ref="BA65:BA66"/>
    <mergeCell ref="BB65:BB66"/>
    <mergeCell ref="BC65:BC66"/>
    <mergeCell ref="BD65:BD66"/>
    <mergeCell ref="BE65:BE66"/>
    <mergeCell ref="BF65:BF66"/>
    <mergeCell ref="BG65:BG66"/>
    <mergeCell ref="BH65:BH66"/>
    <mergeCell ref="BI65:BI66"/>
    <mergeCell ref="BJ65:BJ66"/>
    <mergeCell ref="BK65:BK66"/>
    <mergeCell ref="BL65:BL66"/>
    <mergeCell ref="A13:A15"/>
    <mergeCell ref="BR65:BR66"/>
    <mergeCell ref="BM65:BM66"/>
    <mergeCell ref="BN65:BN66"/>
    <mergeCell ref="BO65:BO66"/>
    <mergeCell ref="BP65:BP66"/>
    <mergeCell ref="BQ65:BQ66"/>
    <mergeCell ref="B1:AX1"/>
    <mergeCell ref="B70:C70"/>
    <mergeCell ref="C3:C10"/>
    <mergeCell ref="C11:C12"/>
    <mergeCell ref="C13:C15"/>
    <mergeCell ref="C16:C17"/>
    <mergeCell ref="C21:C22"/>
    <mergeCell ref="C24:C27"/>
    <mergeCell ref="C28:C30"/>
    <mergeCell ref="C31:C32"/>
    <mergeCell ref="AX3:AX10"/>
    <mergeCell ref="AX11:AX12"/>
    <mergeCell ref="AX13:AX15"/>
    <mergeCell ref="AX16:AX17"/>
    <mergeCell ref="B69:C69"/>
    <mergeCell ref="C33:C34"/>
    <mergeCell ref="C49:C51"/>
    <mergeCell ref="C52:C54"/>
    <mergeCell ref="C55:C58"/>
    <mergeCell ref="C46:C47"/>
    <mergeCell ref="AX46:AX47"/>
    <mergeCell ref="AX49:AX51"/>
    <mergeCell ref="AX52:AX54"/>
    <mergeCell ref="AX55:AX58"/>
    <mergeCell ref="AX21:AX22"/>
    <mergeCell ref="AX24:AX27"/>
    <mergeCell ref="AX28:AX30"/>
    <mergeCell ref="AX31:AX32"/>
    <mergeCell ref="AX33:AX3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20" fitToHeight="0" orientation="landscape" r:id="rId1"/>
  <headerFooter>
    <oddHeader xml:space="preserve">&amp;C&amp;"-,Negrito"&amp;16
</oddHeader>
    <oddFooter>&amp;Rv2</oddFooter>
  </headerFooter>
  <ignoredErrors>
    <ignoredError sqref="F31:F34 F37 F5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</vt:lpstr>
      <vt:lpstr>'Anexo 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PAULO EDISON DE LIMA</cp:lastModifiedBy>
  <cp:lastPrinted>2026-07-01T19:49:05Z</cp:lastPrinted>
  <dcterms:created xsi:type="dcterms:W3CDTF">2017-11-06T16:56:11Z</dcterms:created>
  <dcterms:modified xsi:type="dcterms:W3CDTF">2026-07-08T16:27:12Z</dcterms:modified>
</cp:coreProperties>
</file>